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6"/>
  <workbookPr/>
  <mc:AlternateContent xmlns:mc="http://schemas.openxmlformats.org/markup-compatibility/2006">
    <mc:Choice Requires="x15">
      <x15ac:absPath xmlns:x15ac="http://schemas.microsoft.com/office/spreadsheetml/2010/11/ac" url="https://bkkas.sharepoint.com/sites/BKK-2026-034035RammeavtalerforgravingNordforSognefjordenogEt/Delte dokumenter/Anskaffelser/18 BKK-2025-054 Rammeavtale grøfte og gravearbeid Sognefjord/Konkurransegrunnlaget/"/>
    </mc:Choice>
  </mc:AlternateContent>
  <xr:revisionPtr revIDLastSave="174" documentId="8_{A50F030F-62AF-403C-900B-AA05CCE92654}" xr6:coauthVersionLast="47" xr6:coauthVersionMax="47" xr10:uidLastSave="{B669A904-49F4-4D10-B942-B6B020232B42}"/>
  <bookViews>
    <workbookView xWindow="-105" yWindow="0" windowWidth="26010" windowHeight="20985" tabRatio="748" firstSheet="6" xr2:uid="{00000000-000D-0000-FFFF-FFFF00000000}"/>
  </bookViews>
  <sheets>
    <sheet name="Samlet prisoversikt" sheetId="5" r:id="rId1"/>
    <sheet name="Case A - 60 %" sheetId="7" r:id="rId2"/>
    <sheet name="Case B - 30 %" sheetId="9" r:id="rId3"/>
    <sheet name="Case C - 5 %" sheetId="10" r:id="rId4"/>
    <sheet name="Case D - 5 %" sheetId="11" r:id="rId5"/>
    <sheet name="Del 2 Endring og tilleggsarbeid" sheetId="13" r:id="rId6"/>
    <sheet name="Opsjon" sheetId="12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12" l="1"/>
  <c r="F39" i="12"/>
  <c r="F38" i="12"/>
  <c r="F10" i="12"/>
  <c r="F9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63" i="13"/>
  <c r="F56" i="10" l="1"/>
  <c r="G56" i="10" s="1"/>
  <c r="E13" i="13"/>
  <c r="E14" i="13"/>
  <c r="F14" i="13" s="1"/>
  <c r="E15" i="13"/>
  <c r="F15" i="13" s="1"/>
  <c r="E12" i="13"/>
  <c r="F12" i="13"/>
  <c r="F13" i="13"/>
  <c r="F10" i="7"/>
  <c r="G10" i="7" s="1"/>
  <c r="F14" i="7"/>
  <c r="G14" i="7" s="1"/>
  <c r="F57" i="9"/>
  <c r="G57" i="9" s="1"/>
  <c r="E18" i="13"/>
  <c r="F18" i="13" s="1"/>
  <c r="E19" i="13"/>
  <c r="F19" i="13" s="1"/>
  <c r="E20" i="13"/>
  <c r="F20" i="13" s="1"/>
  <c r="E21" i="13"/>
  <c r="F21" i="13" s="1"/>
  <c r="E22" i="13"/>
  <c r="F22" i="13" s="1"/>
  <c r="E23" i="13"/>
  <c r="F23" i="13" s="1"/>
  <c r="E24" i="13"/>
  <c r="F24" i="13" s="1"/>
  <c r="E25" i="13"/>
  <c r="F25" i="13" s="1"/>
  <c r="E26" i="13"/>
  <c r="F26" i="13" s="1"/>
  <c r="E27" i="13"/>
  <c r="F27" i="13" s="1"/>
  <c r="E28" i="13"/>
  <c r="F28" i="13" s="1"/>
  <c r="E29" i="13"/>
  <c r="F29" i="13" s="1"/>
  <c r="E30" i="13"/>
  <c r="F30" i="13" s="1"/>
  <c r="E31" i="13"/>
  <c r="F31" i="13" s="1"/>
  <c r="E32" i="13"/>
  <c r="F32" i="13" s="1"/>
  <c r="E35" i="13"/>
  <c r="F35" i="13" s="1"/>
  <c r="E36" i="13"/>
  <c r="F36" i="13" s="1"/>
  <c r="E37" i="13"/>
  <c r="F37" i="13" s="1"/>
  <c r="E38" i="13"/>
  <c r="F38" i="13" s="1"/>
  <c r="E39" i="13"/>
  <c r="F39" i="13" s="1"/>
  <c r="E40" i="13"/>
  <c r="F40" i="13" s="1"/>
  <c r="E45" i="13"/>
  <c r="F45" i="13" s="1"/>
  <c r="E46" i="13"/>
  <c r="F46" i="13" s="1"/>
  <c r="E47" i="13"/>
  <c r="F47" i="13" s="1"/>
  <c r="E48" i="13"/>
  <c r="F48" i="13" s="1"/>
  <c r="E51" i="13"/>
  <c r="F51" i="13" s="1"/>
  <c r="E52" i="13"/>
  <c r="F52" i="13" s="1"/>
  <c r="E53" i="13"/>
  <c r="F53" i="13" s="1"/>
  <c r="E54" i="13"/>
  <c r="F54" i="13" s="1"/>
  <c r="E55" i="13"/>
  <c r="F55" i="13" s="1"/>
  <c r="E56" i="13"/>
  <c r="F56" i="13" s="1"/>
  <c r="E58" i="13"/>
  <c r="F58" i="13" s="1"/>
  <c r="E59" i="13"/>
  <c r="F59" i="13" s="1"/>
  <c r="E60" i="13"/>
  <c r="F60" i="13" s="1"/>
  <c r="E61" i="13"/>
  <c r="F61" i="13" s="1"/>
  <c r="E10" i="13"/>
  <c r="F10" i="13" s="1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F60" i="12"/>
  <c r="G60" i="12" s="1"/>
  <c r="F57" i="12"/>
  <c r="G57" i="12" s="1"/>
  <c r="F54" i="12"/>
  <c r="G54" i="12" s="1"/>
  <c r="F50" i="12"/>
  <c r="G50" i="12" s="1"/>
  <c r="F49" i="12"/>
  <c r="G49" i="12" s="1"/>
  <c r="F46" i="12"/>
  <c r="G46" i="12" s="1"/>
  <c r="F41" i="12"/>
  <c r="G41" i="12" s="1"/>
  <c r="F11" i="9"/>
  <c r="G11" i="9" s="1"/>
  <c r="F15" i="9"/>
  <c r="G15" i="9" s="1"/>
  <c r="F16" i="9"/>
  <c r="G16" i="9" s="1"/>
  <c r="F17" i="9"/>
  <c r="G17" i="9" s="1"/>
  <c r="F18" i="9"/>
  <c r="G18" i="9" s="1"/>
  <c r="F19" i="9"/>
  <c r="G19" i="9" s="1"/>
  <c r="F20" i="9"/>
  <c r="G20" i="9" s="1"/>
  <c r="F21" i="9"/>
  <c r="G21" i="9" s="1"/>
  <c r="F22" i="9"/>
  <c r="G22" i="9" s="1"/>
  <c r="F23" i="9"/>
  <c r="G23" i="9" s="1"/>
  <c r="F24" i="9"/>
  <c r="G24" i="9" s="1"/>
  <c r="F25" i="9"/>
  <c r="G25" i="9" s="1"/>
  <c r="F26" i="9"/>
  <c r="G26" i="9" s="1"/>
  <c r="F27" i="9"/>
  <c r="G27" i="9" s="1"/>
  <c r="F28" i="9"/>
  <c r="G28" i="9" s="1"/>
  <c r="F29" i="9"/>
  <c r="G29" i="9" s="1"/>
  <c r="F30" i="9"/>
  <c r="G30" i="9" s="1"/>
  <c r="F31" i="9"/>
  <c r="G31" i="9" s="1"/>
  <c r="F32" i="9"/>
  <c r="G32" i="9" s="1"/>
  <c r="F33" i="9"/>
  <c r="G33" i="9" s="1"/>
  <c r="F34" i="9"/>
  <c r="G34" i="9" s="1"/>
  <c r="F35" i="9"/>
  <c r="G35" i="9" s="1"/>
  <c r="F36" i="9"/>
  <c r="G36" i="9" s="1"/>
  <c r="F37" i="9"/>
  <c r="G37" i="9" s="1"/>
  <c r="F107" i="11"/>
  <c r="G107" i="11" s="1"/>
  <c r="F104" i="11"/>
  <c r="G104" i="11" s="1"/>
  <c r="F101" i="11"/>
  <c r="G101" i="11" s="1"/>
  <c r="F97" i="11"/>
  <c r="G97" i="11" s="1"/>
  <c r="F96" i="11"/>
  <c r="G96" i="11" s="1"/>
  <c r="F93" i="11"/>
  <c r="G93" i="11" s="1"/>
  <c r="F88" i="11"/>
  <c r="G88" i="11" s="1"/>
  <c r="F85" i="11"/>
  <c r="G85" i="11" s="1"/>
  <c r="F84" i="11"/>
  <c r="G84" i="11" s="1"/>
  <c r="F83" i="11"/>
  <c r="G83" i="11" s="1"/>
  <c r="F82" i="11"/>
  <c r="G82" i="11" s="1"/>
  <c r="F81" i="11"/>
  <c r="G81" i="11" s="1"/>
  <c r="F77" i="11"/>
  <c r="G77" i="11" s="1"/>
  <c r="F73" i="11"/>
  <c r="G73" i="11" s="1"/>
  <c r="F70" i="11"/>
  <c r="G70" i="11" s="1"/>
  <c r="F69" i="11"/>
  <c r="G69" i="11" s="1"/>
  <c r="F68" i="11"/>
  <c r="G68" i="11" s="1"/>
  <c r="F67" i="11"/>
  <c r="G67" i="11" s="1"/>
  <c r="F66" i="11"/>
  <c r="G66" i="11" s="1"/>
  <c r="F65" i="11"/>
  <c r="G65" i="11" s="1"/>
  <c r="F64" i="11"/>
  <c r="G64" i="11" s="1"/>
  <c r="F61" i="11"/>
  <c r="G61" i="11" s="1"/>
  <c r="F60" i="11"/>
  <c r="G60" i="11" s="1"/>
  <c r="F59" i="11"/>
  <c r="G59" i="11" s="1"/>
  <c r="F56" i="11"/>
  <c r="G56" i="11" s="1"/>
  <c r="F55" i="11"/>
  <c r="G55" i="11" s="1"/>
  <c r="F54" i="11"/>
  <c r="G54" i="11" s="1"/>
  <c r="F53" i="11"/>
  <c r="G53" i="11" s="1"/>
  <c r="F52" i="11"/>
  <c r="G52" i="11" s="1"/>
  <c r="F51" i="11"/>
  <c r="G51" i="11" s="1"/>
  <c r="F48" i="11"/>
  <c r="G48" i="11" s="1"/>
  <c r="F45" i="11"/>
  <c r="G45" i="11" s="1"/>
  <c r="F42" i="11"/>
  <c r="G42" i="11" s="1"/>
  <c r="F41" i="11"/>
  <c r="G41" i="11" s="1"/>
  <c r="F40" i="11"/>
  <c r="G40" i="11" s="1"/>
  <c r="F39" i="11"/>
  <c r="G39" i="11" s="1"/>
  <c r="F38" i="11"/>
  <c r="G38" i="11" s="1"/>
  <c r="F37" i="11"/>
  <c r="G37" i="11" s="1"/>
  <c r="F36" i="11"/>
  <c r="G36" i="11" s="1"/>
  <c r="F35" i="11"/>
  <c r="G35" i="11" s="1"/>
  <c r="F34" i="11"/>
  <c r="G34" i="11" s="1"/>
  <c r="F33" i="11"/>
  <c r="G33" i="11" s="1"/>
  <c r="F32" i="11"/>
  <c r="G32" i="11" s="1"/>
  <c r="F31" i="11"/>
  <c r="G31" i="11" s="1"/>
  <c r="F30" i="11"/>
  <c r="G30" i="11" s="1"/>
  <c r="F29" i="11"/>
  <c r="G29" i="11" s="1"/>
  <c r="F28" i="11"/>
  <c r="G28" i="11" s="1"/>
  <c r="F27" i="11"/>
  <c r="G27" i="11" s="1"/>
  <c r="F26" i="11"/>
  <c r="G26" i="11" s="1"/>
  <c r="F25" i="11"/>
  <c r="G25" i="11" s="1"/>
  <c r="F24" i="11"/>
  <c r="G24" i="11" s="1"/>
  <c r="F23" i="11"/>
  <c r="G23" i="11" s="1"/>
  <c r="F22" i="11"/>
  <c r="G22" i="11" s="1"/>
  <c r="F21" i="11"/>
  <c r="G21" i="11" s="1"/>
  <c r="F20" i="11"/>
  <c r="G20" i="11" s="1"/>
  <c r="F19" i="11"/>
  <c r="G19" i="11" s="1"/>
  <c r="F18" i="11"/>
  <c r="G18" i="11" s="1"/>
  <c r="F17" i="11"/>
  <c r="G17" i="11" s="1"/>
  <c r="F16" i="11"/>
  <c r="G16" i="11" s="1"/>
  <c r="F15" i="11"/>
  <c r="G15" i="11" s="1"/>
  <c r="F11" i="11"/>
  <c r="G11" i="11" s="1"/>
  <c r="F107" i="10"/>
  <c r="G107" i="10" s="1"/>
  <c r="F104" i="10"/>
  <c r="G104" i="10" s="1"/>
  <c r="F101" i="10"/>
  <c r="G101" i="10" s="1"/>
  <c r="F97" i="10"/>
  <c r="G97" i="10" s="1"/>
  <c r="F96" i="10"/>
  <c r="G96" i="10" s="1"/>
  <c r="F93" i="10"/>
  <c r="G93" i="10" s="1"/>
  <c r="F88" i="10"/>
  <c r="G88" i="10" s="1"/>
  <c r="F85" i="10"/>
  <c r="G85" i="10" s="1"/>
  <c r="F84" i="10"/>
  <c r="G84" i="10" s="1"/>
  <c r="F83" i="10"/>
  <c r="G83" i="10" s="1"/>
  <c r="F82" i="10"/>
  <c r="G82" i="10" s="1"/>
  <c r="F81" i="10"/>
  <c r="G81" i="10" s="1"/>
  <c r="F77" i="10"/>
  <c r="G77" i="10" s="1"/>
  <c r="F73" i="10"/>
  <c r="G73" i="10" s="1"/>
  <c r="F70" i="10"/>
  <c r="G70" i="10" s="1"/>
  <c r="F69" i="10"/>
  <c r="G69" i="10" s="1"/>
  <c r="F68" i="10"/>
  <c r="G68" i="10" s="1"/>
  <c r="F67" i="10"/>
  <c r="G67" i="10" s="1"/>
  <c r="F66" i="10"/>
  <c r="G66" i="10" s="1"/>
  <c r="F65" i="10"/>
  <c r="G65" i="10" s="1"/>
  <c r="F64" i="10"/>
  <c r="G64" i="10" s="1"/>
  <c r="F61" i="10"/>
  <c r="G61" i="10" s="1"/>
  <c r="F60" i="10"/>
  <c r="G60" i="10" s="1"/>
  <c r="F59" i="10"/>
  <c r="G59" i="10" s="1"/>
  <c r="F55" i="10"/>
  <c r="G55" i="10" s="1"/>
  <c r="F54" i="10"/>
  <c r="G54" i="10" s="1"/>
  <c r="F53" i="10"/>
  <c r="G53" i="10" s="1"/>
  <c r="F52" i="10"/>
  <c r="G52" i="10" s="1"/>
  <c r="F51" i="10"/>
  <c r="G51" i="10" s="1"/>
  <c r="F48" i="10"/>
  <c r="G48" i="10" s="1"/>
  <c r="F45" i="10"/>
  <c r="G45" i="10" s="1"/>
  <c r="F42" i="10"/>
  <c r="G42" i="10" s="1"/>
  <c r="F41" i="10"/>
  <c r="G41" i="10" s="1"/>
  <c r="F40" i="10"/>
  <c r="G40" i="10" s="1"/>
  <c r="F39" i="10"/>
  <c r="G39" i="10" s="1"/>
  <c r="F38" i="10"/>
  <c r="G38" i="10" s="1"/>
  <c r="F37" i="10"/>
  <c r="G37" i="10" s="1"/>
  <c r="F36" i="10"/>
  <c r="G36" i="10" s="1"/>
  <c r="F35" i="10"/>
  <c r="G35" i="10" s="1"/>
  <c r="F34" i="10"/>
  <c r="G34" i="10" s="1"/>
  <c r="F33" i="10"/>
  <c r="G33" i="10" s="1"/>
  <c r="F32" i="10"/>
  <c r="G32" i="10" s="1"/>
  <c r="F31" i="10"/>
  <c r="G31" i="10" s="1"/>
  <c r="F30" i="10"/>
  <c r="G30" i="10" s="1"/>
  <c r="F29" i="10"/>
  <c r="G29" i="10" s="1"/>
  <c r="F28" i="10"/>
  <c r="G28" i="10" s="1"/>
  <c r="F27" i="10"/>
  <c r="G27" i="10" s="1"/>
  <c r="F26" i="10"/>
  <c r="G26" i="10" s="1"/>
  <c r="F25" i="10"/>
  <c r="G25" i="10" s="1"/>
  <c r="F24" i="10"/>
  <c r="G24" i="10" s="1"/>
  <c r="F23" i="10"/>
  <c r="G23" i="10" s="1"/>
  <c r="F22" i="10"/>
  <c r="G22" i="10" s="1"/>
  <c r="F21" i="10"/>
  <c r="G21" i="10" s="1"/>
  <c r="F20" i="10"/>
  <c r="G20" i="10" s="1"/>
  <c r="F19" i="10"/>
  <c r="G19" i="10" s="1"/>
  <c r="F18" i="10"/>
  <c r="G18" i="10" s="1"/>
  <c r="F17" i="10"/>
  <c r="G17" i="10" s="1"/>
  <c r="F16" i="10"/>
  <c r="G16" i="10" s="1"/>
  <c r="F15" i="10"/>
  <c r="G15" i="10" s="1"/>
  <c r="F11" i="10"/>
  <c r="G11" i="10" s="1"/>
  <c r="F108" i="9"/>
  <c r="G108" i="9" s="1"/>
  <c r="F105" i="9"/>
  <c r="G105" i="9" s="1"/>
  <c r="F102" i="9"/>
  <c r="G102" i="9" s="1"/>
  <c r="F98" i="9"/>
  <c r="G98" i="9" s="1"/>
  <c r="F97" i="9"/>
  <c r="G97" i="9" s="1"/>
  <c r="F94" i="9"/>
  <c r="G94" i="9" s="1"/>
  <c r="F89" i="9"/>
  <c r="G89" i="9" s="1"/>
  <c r="F86" i="9"/>
  <c r="G86" i="9" s="1"/>
  <c r="F85" i="9"/>
  <c r="G85" i="9" s="1"/>
  <c r="F84" i="9"/>
  <c r="G84" i="9" s="1"/>
  <c r="F83" i="9"/>
  <c r="G83" i="9" s="1"/>
  <c r="F82" i="9"/>
  <c r="G82" i="9" s="1"/>
  <c r="F78" i="9"/>
  <c r="G78" i="9" s="1"/>
  <c r="F74" i="9"/>
  <c r="G74" i="9" s="1"/>
  <c r="F71" i="9"/>
  <c r="G71" i="9" s="1"/>
  <c r="F70" i="9"/>
  <c r="G70" i="9" s="1"/>
  <c r="F69" i="9"/>
  <c r="G69" i="9" s="1"/>
  <c r="F68" i="9"/>
  <c r="G68" i="9" s="1"/>
  <c r="F67" i="9"/>
  <c r="G67" i="9" s="1"/>
  <c r="F66" i="9"/>
  <c r="G66" i="9" s="1"/>
  <c r="F65" i="9"/>
  <c r="G65" i="9" s="1"/>
  <c r="F62" i="9"/>
  <c r="G62" i="9" s="1"/>
  <c r="F61" i="9"/>
  <c r="G61" i="9" s="1"/>
  <c r="F60" i="9"/>
  <c r="G60" i="9" s="1"/>
  <c r="F56" i="9"/>
  <c r="G56" i="9" s="1"/>
  <c r="F55" i="9"/>
  <c r="G55" i="9" s="1"/>
  <c r="F54" i="9"/>
  <c r="G54" i="9" s="1"/>
  <c r="F53" i="9"/>
  <c r="G53" i="9" s="1"/>
  <c r="F52" i="9"/>
  <c r="G52" i="9" s="1"/>
  <c r="F51" i="9"/>
  <c r="G51" i="9" s="1"/>
  <c r="F48" i="9"/>
  <c r="G48" i="9" s="1"/>
  <c r="F45" i="9"/>
  <c r="G45" i="9" s="1"/>
  <c r="F42" i="9"/>
  <c r="G42" i="9" s="1"/>
  <c r="F41" i="9"/>
  <c r="G41" i="9" s="1"/>
  <c r="F40" i="9"/>
  <c r="G40" i="9" s="1"/>
  <c r="F39" i="9"/>
  <c r="G39" i="9" s="1"/>
  <c r="F38" i="9"/>
  <c r="G38" i="9" s="1"/>
  <c r="F59" i="7"/>
  <c r="G59" i="7" s="1"/>
  <c r="F106" i="7"/>
  <c r="G106" i="7" s="1"/>
  <c r="F103" i="7"/>
  <c r="G103" i="7" s="1"/>
  <c r="F100" i="7"/>
  <c r="G100" i="7" s="1"/>
  <c r="F96" i="7"/>
  <c r="G96" i="7" s="1"/>
  <c r="F95" i="7"/>
  <c r="G95" i="7" s="1"/>
  <c r="F92" i="7"/>
  <c r="G92" i="7" s="1"/>
  <c r="F87" i="7"/>
  <c r="G87" i="7" s="1"/>
  <c r="F84" i="7"/>
  <c r="G84" i="7" s="1"/>
  <c r="F83" i="7"/>
  <c r="G83" i="7" s="1"/>
  <c r="F82" i="7"/>
  <c r="G82" i="7" s="1"/>
  <c r="F81" i="7"/>
  <c r="G81" i="7" s="1"/>
  <c r="F80" i="7"/>
  <c r="G80" i="7" s="1"/>
  <c r="F76" i="7"/>
  <c r="G76" i="7" s="1"/>
  <c r="F72" i="7"/>
  <c r="G72" i="7" s="1"/>
  <c r="F69" i="7"/>
  <c r="G69" i="7" s="1"/>
  <c r="F68" i="7"/>
  <c r="G68" i="7" s="1"/>
  <c r="F67" i="7"/>
  <c r="G67" i="7" s="1"/>
  <c r="F66" i="7"/>
  <c r="G66" i="7" s="1"/>
  <c r="F65" i="7"/>
  <c r="G65" i="7" s="1"/>
  <c r="F64" i="7"/>
  <c r="G64" i="7" s="1"/>
  <c r="F63" i="7"/>
  <c r="G63" i="7" s="1"/>
  <c r="F60" i="7"/>
  <c r="G60" i="7" s="1"/>
  <c r="F58" i="7"/>
  <c r="G58" i="7" s="1"/>
  <c r="F55" i="7"/>
  <c r="G55" i="7" s="1"/>
  <c r="F54" i="7"/>
  <c r="G54" i="7" s="1"/>
  <c r="F53" i="7"/>
  <c r="G53" i="7" s="1"/>
  <c r="F52" i="7"/>
  <c r="G52" i="7" s="1"/>
  <c r="F51" i="7"/>
  <c r="G51" i="7" s="1"/>
  <c r="F50" i="7"/>
  <c r="G50" i="7" s="1"/>
  <c r="F47" i="7"/>
  <c r="G47" i="7" s="1"/>
  <c r="F44" i="7"/>
  <c r="G44" i="7" s="1"/>
  <c r="F41" i="7"/>
  <c r="G41" i="7" s="1"/>
  <c r="F40" i="7"/>
  <c r="G40" i="7" s="1"/>
  <c r="F39" i="7"/>
  <c r="G39" i="7" s="1"/>
  <c r="F38" i="7"/>
  <c r="G38" i="7" s="1"/>
  <c r="F37" i="7"/>
  <c r="G37" i="7" s="1"/>
  <c r="F36" i="7"/>
  <c r="G36" i="7" s="1"/>
  <c r="F35" i="7"/>
  <c r="G35" i="7" s="1"/>
  <c r="F34" i="7"/>
  <c r="G34" i="7" s="1"/>
  <c r="F33" i="7"/>
  <c r="G33" i="7" s="1"/>
  <c r="F32" i="7"/>
  <c r="G32" i="7" s="1"/>
  <c r="F31" i="7"/>
  <c r="G31" i="7" s="1"/>
  <c r="F30" i="7"/>
  <c r="G30" i="7" s="1"/>
  <c r="F29" i="7"/>
  <c r="G29" i="7" s="1"/>
  <c r="F28" i="7"/>
  <c r="G28" i="7" s="1"/>
  <c r="F27" i="7"/>
  <c r="G27" i="7" s="1"/>
  <c r="F26" i="7"/>
  <c r="G26" i="7" s="1"/>
  <c r="F25" i="7"/>
  <c r="G25" i="7" s="1"/>
  <c r="F24" i="7"/>
  <c r="G24" i="7" s="1"/>
  <c r="F23" i="7"/>
  <c r="G23" i="7" s="1"/>
  <c r="F22" i="7"/>
  <c r="G22" i="7" s="1"/>
  <c r="F21" i="7"/>
  <c r="G21" i="7" s="1"/>
  <c r="F20" i="7"/>
  <c r="G20" i="7" s="1"/>
  <c r="F19" i="7"/>
  <c r="G19" i="7" s="1"/>
  <c r="F18" i="7"/>
  <c r="G18" i="7" s="1"/>
  <c r="F17" i="7"/>
  <c r="G17" i="7" s="1"/>
  <c r="F16" i="7"/>
  <c r="G16" i="7" s="1"/>
  <c r="F15" i="7"/>
  <c r="G15" i="7" s="1"/>
  <c r="G109" i="11" l="1"/>
  <c r="G108" i="7"/>
  <c r="G110" i="9"/>
  <c r="G109" i="10"/>
</calcChain>
</file>

<file path=xl/sharedStrings.xml><?xml version="1.0" encoding="utf-8"?>
<sst xmlns="http://schemas.openxmlformats.org/spreadsheetml/2006/main" count="1532" uniqueCount="253">
  <si>
    <t>BKK-2021-088</t>
  </si>
  <si>
    <t>Vedlegg B prisskjema</t>
  </si>
  <si>
    <t>Tilbyder fyller inn alle poster for de soner de ønsker å tilby.</t>
  </si>
  <si>
    <t>Regioner: Sone Indre/Sone Sunnfjord</t>
  </si>
  <si>
    <t>Prissoner</t>
  </si>
  <si>
    <t xml:space="preserve"> Sone Indre/Sone Sunnfjord</t>
  </si>
  <si>
    <t>Nr.</t>
  </si>
  <si>
    <t>Kategori</t>
  </si>
  <si>
    <t>Enhet (NOK)</t>
  </si>
  <si>
    <t>Enhetspris</t>
  </si>
  <si>
    <t>Del 1</t>
  </si>
  <si>
    <t>PRISER</t>
  </si>
  <si>
    <t>Ikke medtatt i case</t>
  </si>
  <si>
    <t>Case A</t>
  </si>
  <si>
    <t>Case B</t>
  </si>
  <si>
    <t>Case C</t>
  </si>
  <si>
    <t>Case D</t>
  </si>
  <si>
    <t>Del 2</t>
  </si>
  <si>
    <t>Opsjon</t>
  </si>
  <si>
    <t xml:space="preserve">R i g g </t>
  </si>
  <si>
    <t>Rigg og drift, adm.</t>
  </si>
  <si>
    <t>RS</t>
  </si>
  <si>
    <t>Påslag for offentlige gebyrer og gravemelding</t>
  </si>
  <si>
    <t>i %</t>
  </si>
  <si>
    <t>Ref vedl. A</t>
  </si>
  <si>
    <t xml:space="preserve">Prisene skal være for komplette arbeider, jf Vedlegg A som beskriver hva som ligger i dette. </t>
  </si>
  <si>
    <t>3.2.1</t>
  </si>
  <si>
    <t>Grøfter ihht REN 9000 inklusive masseutskiftning eksl asfalt, komplett med masser, transport og deponiavgift</t>
  </si>
  <si>
    <t xml:space="preserve"> - grøft 60 cm bredde i gruset vei (i henhold til arbeidsbeskrivelse)</t>
  </si>
  <si>
    <t>pr. meter</t>
  </si>
  <si>
    <t>Tilegg for ekstra grøftebredde pr 20 cm</t>
  </si>
  <si>
    <t>Tilegg for ekstra grøftedypde pr 20 cm</t>
  </si>
  <si>
    <t xml:space="preserve"> - grøft 60 cm bredde i dyrket mark (i henhold til arbeidsbeskrivelse 1 meter overdekning)</t>
  </si>
  <si>
    <t xml:space="preserve"> - grøft 60 cm bredde i Asfaltert fortau/gangvei/privatvei (i henhold til arbeidsbeskrivelse)</t>
  </si>
  <si>
    <t xml:space="preserve"> - grøft 60 cm bredde i Asfaltert kommunal/fylkesvei/riksvei/europavei (i henhold til arbeidsbeskrivelse)</t>
  </si>
  <si>
    <t>3.2.2</t>
  </si>
  <si>
    <t>Grøfter ihht REN 9000 ekslusive masseutskiftning eksl asfalt, komplett med masser, transport og deponiavgift</t>
  </si>
  <si>
    <t xml:space="preserve"> - grøft 60 cm bredde i gruset vei/terreng (i henhold til arbeidsbeskrivelse)</t>
  </si>
  <si>
    <t xml:space="preserve"> - grøft 60 cm bredde i dyrket mark (i henhold til arbeidsbeskrivelse)</t>
  </si>
  <si>
    <t xml:space="preserve"> - grøft 60 cm bredde i Asfaltert fortau/gangvei (i henhold til arbeidsbeskrivelse)</t>
  </si>
  <si>
    <t>Innmåling etter krav fra BKK</t>
  </si>
  <si>
    <t>pr. time</t>
  </si>
  <si>
    <t>3.2.3</t>
  </si>
  <si>
    <t>Eksisterende kabler</t>
  </si>
  <si>
    <t>Tillegg for graving nær/langs eksisterende kabler og andre installasjoner i bakken</t>
  </si>
  <si>
    <t>3.2.4</t>
  </si>
  <si>
    <t>Kantstein</t>
  </si>
  <si>
    <t xml:space="preserve"> - fjerning og reatablering av kantstein</t>
  </si>
  <si>
    <t>3.2.5</t>
  </si>
  <si>
    <t>Kabellegging og kabeltrekking ihht. REN (BKK stiller med ressurs uten kjøretøy)</t>
  </si>
  <si>
    <t xml:space="preserve"> - Legging av lsp kabel 4x240 AL</t>
  </si>
  <si>
    <t xml:space="preserve"> - Legging av hsp kabel opp til 1x3x400 inklusive stripsing og merking</t>
  </si>
  <si>
    <t xml:space="preserve"> - Legging og levering av DL rør 1x40</t>
  </si>
  <si>
    <t xml:space="preserve"> - Legging og levering av DL rør 3x40</t>
  </si>
  <si>
    <t xml:space="preserve"> - Legging og levering av 125mm rør SN8, inklusiv trekketråd</t>
  </si>
  <si>
    <t xml:space="preserve"> - Levering og legging av rør 160mm SN8, inklusiv trekketråd</t>
  </si>
  <si>
    <t xml:space="preserve"> - Levering og legging av rør 125mm SN16, inklusiv trekketråd</t>
  </si>
  <si>
    <t xml:space="preserve"> - Levering og legging av rør 160mm SN16, inklusiv trekketråd</t>
  </si>
  <si>
    <t xml:space="preserve"> - Levering og legging av kabeldekkbord 150mm bredde</t>
  </si>
  <si>
    <t xml:space="preserve"> - Levering og legging av kabeldekkbord 300mm bredde</t>
  </si>
  <si>
    <t xml:space="preserve"> - Levering og legging av knott</t>
  </si>
  <si>
    <t xml:space="preserve"> - Levering og legging av jordtråd 50 Cu</t>
  </si>
  <si>
    <t xml:space="preserve"> - Legging av kabelbånd</t>
  </si>
  <si>
    <t>pr.meter</t>
  </si>
  <si>
    <t>3.2.6</t>
  </si>
  <si>
    <t>Skjøtegrop</t>
  </si>
  <si>
    <t>Skjøtegrop 2x5 m i bunn</t>
  </si>
  <si>
    <t>pr. m2</t>
  </si>
  <si>
    <t>Ekstra dybde pr 20 cm</t>
  </si>
  <si>
    <t>Utvidelse av skjøtegrop pr. m2</t>
  </si>
  <si>
    <t>3.2.7</t>
  </si>
  <si>
    <t>Veikryssinger 1 meter grøftebredde, komplett med masser, transport og deponiavgift</t>
  </si>
  <si>
    <t xml:space="preserve"> - veikryssing , Privatvei dagarbeid, rekkverk/sikring, ikke dirigering </t>
  </si>
  <si>
    <t>pr. stk</t>
  </si>
  <si>
    <t xml:space="preserve"> - veikryssing , Komunalvei dagarbeid, rekkverk/sikring, ikke dirigering ( 5 meter bredde)</t>
  </si>
  <si>
    <t xml:space="preserve"> - veikryssing , Komunalvei dagarbeid, rekkverk/sikring, ikke dirigering ( 10 meter bredde)</t>
  </si>
  <si>
    <t xml:space="preserve"> - veikryssing , Fylkesvei dagarbeid, rekkverk/sikring, ikke dirigering (10meter bredde)</t>
  </si>
  <si>
    <t xml:space="preserve"> - veikryssing , Riksvei dagarbeid, rekkverk/sikring, ikke dirigering (10meter bredde)</t>
  </si>
  <si>
    <t xml:space="preserve"> - veikryssing , Europavei dagarbeid, rekkverk/sikring, ikke dirigering (10meter bredde)</t>
  </si>
  <si>
    <t xml:space="preserve">Tillegg for nattarbeid </t>
  </si>
  <si>
    <t>3.2.8</t>
  </si>
  <si>
    <t>Asfalt skal være komplett inkl. skjæring og fresing og tilfredsstille de krav som veieier setter</t>
  </si>
  <si>
    <t>Eventuelt påslag i % for viderefakturering av asfaltering</t>
  </si>
  <si>
    <t>3.2.9</t>
  </si>
  <si>
    <t>Forurensede masser</t>
  </si>
  <si>
    <t xml:space="preserve">Forurensede masser viderfaktureres i hver enkelt tilfelle </t>
  </si>
  <si>
    <t>Påslag i % for viderefakturering av forurensede masser</t>
  </si>
  <si>
    <t>3.2.10</t>
  </si>
  <si>
    <t>Skiltplan, dirigering og sikring</t>
  </si>
  <si>
    <t xml:space="preserve">Viderefaktureres i hvert tilfelle </t>
  </si>
  <si>
    <t>Påslag i % for viderefakturering av skiltplan</t>
  </si>
  <si>
    <t>Påslag i % for viderefakturering av dirigering</t>
  </si>
  <si>
    <t>Sikring T1 ihenhold til krav veieier ink utsetting og tilbakesetting</t>
  </si>
  <si>
    <t>pr.m pr. døgn</t>
  </si>
  <si>
    <t>Sikring T2 ihenhold til krav veieier ink utsetting og tilbakesetting</t>
  </si>
  <si>
    <t>Sikring T3 ihenhold til krav veieier ink utsetting og tilbakesetting</t>
  </si>
  <si>
    <t>Plastgjerde ink utsetting og tilbakesetting</t>
  </si>
  <si>
    <t>3.2.11</t>
  </si>
  <si>
    <t>Borehull i fjell og veikryssinger</t>
  </si>
  <si>
    <t>Påslag i % for viderefakturering av borehull. Grop til borehull tas på time og medgåtte kostnader. dimensjon avtales i hvert enkelt tillfelle</t>
  </si>
  <si>
    <t>Koordineringskostnad når borehull leveres av BKK</t>
  </si>
  <si>
    <t>3.3</t>
  </si>
  <si>
    <t>Graving av stolpehull, maskin med fører</t>
  </si>
  <si>
    <t>Faktureres pr time. Kun maskin som graver stolpen. Fakturerer bil og maskin hver for seg.</t>
  </si>
  <si>
    <t>3.4</t>
  </si>
  <si>
    <t>Nettstasjon</t>
  </si>
  <si>
    <t>Nettstasjonfundament standard (BKK leverer fundament), inkl grunnmurspapp, pukk (32) og sand rundt fundamentet</t>
  </si>
  <si>
    <t>Masseutskifting tas på time</t>
  </si>
  <si>
    <t>3.5</t>
  </si>
  <si>
    <t>Kabelskap</t>
  </si>
  <si>
    <t>Oppsetting av kabelskap inkl. graving og støping</t>
  </si>
  <si>
    <t>3.6</t>
  </si>
  <si>
    <t>Boring av hull for jordingsanlegg</t>
  </si>
  <si>
    <t>Utføres pr time</t>
  </si>
  <si>
    <t>3.7</t>
  </si>
  <si>
    <t>Vaktberedskap</t>
  </si>
  <si>
    <t>Utrykningstillegg utenom ordinær arbeidstid (Beskriv vaktberedskap i tilbudet).</t>
  </si>
  <si>
    <t>pr. utrykning</t>
  </si>
  <si>
    <t>EVALUERINGSSUM</t>
  </si>
  <si>
    <t>Enhetspriser for tilleggs- og endringsarbeider - oppgi enhetspriser</t>
  </si>
  <si>
    <t>Pigging / sprengning vekkjøring av masse, pr bestilling</t>
  </si>
  <si>
    <r>
      <t xml:space="preserve">Pigging av faste masser
</t>
    </r>
    <r>
      <rPr>
        <sz val="12"/>
        <color rgb="FFFF0000"/>
        <rFont val="Calibri"/>
        <family val="2"/>
        <scheme val="minor"/>
      </rPr>
      <t>Oppgi maskin typer:</t>
    </r>
    <r>
      <rPr>
        <sz val="12"/>
        <rFont val="Calibri"/>
        <family val="2"/>
        <scheme val="minor"/>
      </rPr>
      <t xml:space="preserve">
</t>
    </r>
  </si>
  <si>
    <t>Sprengning av fjell, måleenhet er før sprenging (fast fjell)at alle ressursar skal vera inkludert i spregningsposten som sprengningsplan, sprengstoff, bas, matter, tennhetter mm</t>
  </si>
  <si>
    <t>m3</t>
  </si>
  <si>
    <t>Sprengning opp til 9,9 m3</t>
  </si>
  <si>
    <t>Spregning 10-19,9 m3</t>
  </si>
  <si>
    <t>Spregning 20m3 og oppover</t>
  </si>
  <si>
    <t xml:space="preserve">Vekkjøring av masser </t>
  </si>
  <si>
    <t>pr. tonn</t>
  </si>
  <si>
    <t>M a t e r i e l l   inklusive personell, herunder fører</t>
  </si>
  <si>
    <r>
      <t xml:space="preserve">Gravemaskin, 0 - 2,5 tonn inkl ekstrautstyr 
</t>
    </r>
    <r>
      <rPr>
        <sz val="12"/>
        <color rgb="FFFF0000"/>
        <rFont val="Calibri"/>
        <family val="2"/>
        <scheme val="minor"/>
      </rPr>
      <t>Spesifiseres av tilbyder:</t>
    </r>
  </si>
  <si>
    <r>
      <t xml:space="preserve">Gravemaskin, 2,6 - 5,0 tonn inkl ekstrautstyr 
</t>
    </r>
    <r>
      <rPr>
        <sz val="12"/>
        <color rgb="FFFF0000"/>
        <rFont val="Calibri"/>
        <family val="2"/>
        <scheme val="minor"/>
      </rPr>
      <t>Spesifiseres av tilbyder:</t>
    </r>
  </si>
  <si>
    <r>
      <t xml:space="preserve">Gravemaskin, 5,1 - 8 tonn inkl ekstrautstyr 
</t>
    </r>
    <r>
      <rPr>
        <sz val="12"/>
        <color rgb="FFFF0000"/>
        <rFont val="Calibri"/>
        <family val="2"/>
        <scheme val="minor"/>
      </rPr>
      <t>Spesifiseres av tilbyder:</t>
    </r>
  </si>
  <si>
    <r>
      <t xml:space="preserve">Gravemaskin, 8 - 15 tonn inkl ekstrautstyr 
</t>
    </r>
    <r>
      <rPr>
        <sz val="12"/>
        <color rgb="FFFF0000"/>
        <rFont val="Calibri"/>
        <family val="2"/>
        <scheme val="minor"/>
      </rPr>
      <t>Spesifiseres av tilbyder:</t>
    </r>
  </si>
  <si>
    <r>
      <rPr>
        <sz val="12"/>
        <color rgb="FF000000"/>
        <rFont val="Calibri"/>
        <scheme val="minor"/>
      </rPr>
      <t xml:space="preserve">Hjulmaskin inkl ekstrautstyr 
</t>
    </r>
    <r>
      <rPr>
        <sz val="12"/>
        <color rgb="FFFF0000"/>
        <rFont val="Calibri"/>
        <scheme val="minor"/>
      </rPr>
      <t>Spesifiseres av tilbyder:</t>
    </r>
  </si>
  <si>
    <t>Utstyr til maskin</t>
  </si>
  <si>
    <t>Lastebil 2 akslet (oppgi størrelse)</t>
  </si>
  <si>
    <t>Lastebil 3 akslet (oppgi størrelse)</t>
  </si>
  <si>
    <t>Lastebil 4 akslet (oppgi størrelse)</t>
  </si>
  <si>
    <t>Lastebil med kran opp til 30 t/m</t>
  </si>
  <si>
    <t>Traktor med henger</t>
  </si>
  <si>
    <t>Dumper</t>
  </si>
  <si>
    <t>Vibrator</t>
  </si>
  <si>
    <t>Valse</t>
  </si>
  <si>
    <t>P e r s o n e l l</t>
  </si>
  <si>
    <t>Fagarbeider</t>
  </si>
  <si>
    <t>Hjelpearbeider</t>
  </si>
  <si>
    <t>Tillegg for kvelds arbeid (15:00-21:00 hverdager)</t>
  </si>
  <si>
    <t>Tillegg for nattarbeid (21:00-07:00 hverdag)</t>
  </si>
  <si>
    <t>Tillegg for lørdag (07:00-12:00)</t>
  </si>
  <si>
    <t>pr time</t>
  </si>
  <si>
    <t>Tillegg for lørdag (12:00-00:00), søndag og røde dager</t>
  </si>
  <si>
    <t>Utstyr som brukes skal være inkludert i timesprisen</t>
  </si>
  <si>
    <t>Ekspl. Vibrator motorsag asfaltskjærer beltetrillebår, lensepumpe</t>
  </si>
  <si>
    <t>Beredskapskostnader</t>
  </si>
  <si>
    <t>Beredskap - pris pr. døgn etter mobilisering ved for eksempel ved varsel om ekstremvære (responstid 8 timer)</t>
  </si>
  <si>
    <t>pr døgn</t>
  </si>
  <si>
    <t>Beredskap - ifb med driftsfeil - utkalling mellom 07:00- 15:00 (responstid 3 timer)</t>
  </si>
  <si>
    <t>Beredskap - ifb med driftsfeil - utkalling mellom 15:00- 21:00 (responstid 3 timer)</t>
  </si>
  <si>
    <t>Beredskap - ifb med driftsfeil - utkalling mellom 21:00- 07:00, helg og røde dager (responstid 3 timer)</t>
  </si>
  <si>
    <t>Masser levert til BKK, Viderefaktureres  etter medgått påslag i %</t>
  </si>
  <si>
    <t>Kabelsand til kabelgrøft iht. REN standard, levert</t>
  </si>
  <si>
    <t xml:space="preserve">Grus 0-16, levert </t>
  </si>
  <si>
    <t xml:space="preserve">Grus 0-32, levert </t>
  </si>
  <si>
    <t xml:space="preserve">Grus 0-64, levert </t>
  </si>
  <si>
    <t xml:space="preserve">Sollet Jord, levert </t>
  </si>
  <si>
    <t xml:space="preserve">Tippavgift overskuddsmasser </t>
  </si>
  <si>
    <t>Annet</t>
  </si>
  <si>
    <t>Levering og legging av fiberduk</t>
  </si>
  <si>
    <t>Snømåking</t>
  </si>
  <si>
    <t>Tining</t>
  </si>
  <si>
    <t>Såing</t>
  </si>
  <si>
    <t>Fiberduk, levering og legging</t>
  </si>
  <si>
    <t>pr m2</t>
  </si>
  <si>
    <t>Vedlegg B prisskjema 60% av evaluering på pris</t>
  </si>
  <si>
    <t>Kabelgrøft m/eksisterende kabler og skjøtegrop</t>
  </si>
  <si>
    <t>BKK</t>
  </si>
  <si>
    <t>Regioner</t>
  </si>
  <si>
    <t>Enhet</t>
  </si>
  <si>
    <t>Estimert mengde</t>
  </si>
  <si>
    <t>Sum:</t>
  </si>
  <si>
    <t>ok</t>
  </si>
  <si>
    <t>Grøfter ihht REN inklusive masseutskiftning eksl asfalt</t>
  </si>
  <si>
    <t>Grøfter ihht REN eksklusive masseutskiftning eksl asfalt</t>
  </si>
  <si>
    <t>Tillegg for graving nær/langs eksisterende kabler og andre instalasjoner i bakken</t>
  </si>
  <si>
    <t xml:space="preserve"> - fjærning og reatablering av kantstein</t>
  </si>
  <si>
    <t>Kabellegging BKK har en mann med når vi legger kabler ikke rør</t>
  </si>
  <si>
    <t xml:space="preserve"> - Legging av DL rør 1x40</t>
  </si>
  <si>
    <t xml:space="preserve"> - Legging av DL rør 3x40</t>
  </si>
  <si>
    <t xml:space="preserve"> - Legging av 125mm rør</t>
  </si>
  <si>
    <t xml:space="preserve"> - Legging av 160mm rør</t>
  </si>
  <si>
    <t>Veikryssinger 1 meter grøftebredde</t>
  </si>
  <si>
    <t xml:space="preserve"> - veikryssing , Privatvei dagarbeid, tung sikring, ikke dirigering </t>
  </si>
  <si>
    <t xml:space="preserve"> - veikryssing , Komunalvei dagarbeid, tung sikring, ikke dirigering ( 5 meter bredde)</t>
  </si>
  <si>
    <t xml:space="preserve"> - veikryssing , Komunalvei dagarbeid, tung sikring, ikke dirigering ( 10 meter bredde)</t>
  </si>
  <si>
    <t xml:space="preserve"> - veikryssing , Fylkesvei dagarbeid, tung sikring, ikke dirigering (10meter bredde)</t>
  </si>
  <si>
    <t xml:space="preserve"> - veikryssing , Riksvei dagarbeid, tung sikring, ikke dirigering (10meter bredde)</t>
  </si>
  <si>
    <t xml:space="preserve"> - veikryssing , Europavei dagarbeid, tung sikring, ikke dirigering (10meter bredde)</t>
  </si>
  <si>
    <t xml:space="preserve">Forurensede masser viderfaktureres i hver enkel tilfelle </t>
  </si>
  <si>
    <t>Skiltplan dirigering</t>
  </si>
  <si>
    <t>Sikring T1 ihenhold til krav veieier</t>
  </si>
  <si>
    <t>pr.m</t>
  </si>
  <si>
    <t>Påslag i % for viderefakturering av borrehull</t>
  </si>
  <si>
    <t>Grop til borehull tas på time og medgåtte kostnader</t>
  </si>
  <si>
    <t>dimensjon avtales i hvert enkelt tillfelle</t>
  </si>
  <si>
    <t>Graving av stolpehull</t>
  </si>
  <si>
    <t>Faktureres pr time</t>
  </si>
  <si>
    <t>Pr time</t>
  </si>
  <si>
    <t>Nettstasjon fundament lite</t>
  </si>
  <si>
    <t>Nettstasjon fundament stort</t>
  </si>
  <si>
    <t>Masse utskifting tas på time</t>
  </si>
  <si>
    <t>Oppsetting av kabelskap inkl gaving og støping</t>
  </si>
  <si>
    <t>Vaktberdskap</t>
  </si>
  <si>
    <t>Utrykkningstillegg kveld natt helg</t>
  </si>
  <si>
    <t>Pigging av faste masser (oppgi maskin typer)</t>
  </si>
  <si>
    <t xml:space="preserve">Sprengning av fjell </t>
  </si>
  <si>
    <t xml:space="preserve">Vekkkjøring av masser </t>
  </si>
  <si>
    <t>Montering av kummer.</t>
  </si>
  <si>
    <t>Oppgraving/Montering av Trekkekum 3 lokks</t>
  </si>
  <si>
    <t>pr stk</t>
  </si>
  <si>
    <t>M a t e r i e l l   inklusive personell</t>
  </si>
  <si>
    <t>Gravemaskin, 0 - 2,5 tonn inkl ekstrautstyr Spesifiseres av tilbyder</t>
  </si>
  <si>
    <t>Gravemaskin, 2,6 - 5,0 tonn inkl ekstrautstyr Spesifiseres av tilbyder</t>
  </si>
  <si>
    <t>Gravemaskin, 5,1 - 8 tonn inkl ekstrautstyr Spesifiseres av tilbyder</t>
  </si>
  <si>
    <t>Gravemaskin, 8 - 15 tonn inkl ekstrautstyr Spesifiseres av tilbyder</t>
  </si>
  <si>
    <t>Hjulmaskin inkl ekstrautstyr Spesifiseres av tilbyder</t>
  </si>
  <si>
    <t>Lastebil 2 akslet</t>
  </si>
  <si>
    <t>Lastebil 3 akslet</t>
  </si>
  <si>
    <t>Lastebil 4 akslet</t>
  </si>
  <si>
    <t>Tillegg for kvelds arbeid</t>
  </si>
  <si>
    <t>Tillegg for nattarbeid</t>
  </si>
  <si>
    <t>Ekspl. Vibrator motorsag asfaltskjærer beltetrillebår</t>
  </si>
  <si>
    <t>Masse Viderefaktureres  etter medgått påslag i %</t>
  </si>
  <si>
    <t>Sand til kabelgrøft iht. REN standard, levert</t>
  </si>
  <si>
    <t xml:space="preserve">Tippavgift overskudsmasser </t>
  </si>
  <si>
    <t>Vedlegg B prisskjema 30% av evaluering på pris</t>
  </si>
  <si>
    <t xml:space="preserve">Kabelgrøft mm </t>
  </si>
  <si>
    <t>Kabellegging og kabeltrekking ihht. REN (BKK stiller med ressurs uten kjøretøy). BKK har en mann med når vi legger kabler ikke rør</t>
  </si>
  <si>
    <t xml:space="preserve"> -Legging av kabelbånd</t>
  </si>
  <si>
    <t>Nettstasjon fundament standard lite, inkl grunnmurspapp, pukk (32) og sand rundt fundamentet</t>
  </si>
  <si>
    <t>Nettstasjon fundament standard stort, inkl grunnmurspapp, pukk (32) og sand rundt fundamentet</t>
  </si>
  <si>
    <t>Evalueringssum</t>
  </si>
  <si>
    <t>Vedlegg B prisskjema 5% av evaluering på pris</t>
  </si>
  <si>
    <t>Utrykkningstillegg kveld natt helg (Beskriv vaktberedskap i tilbudet)</t>
  </si>
  <si>
    <t>Endring og tilleggsarbeid</t>
  </si>
  <si>
    <t>Vedlegg B Opsjon</t>
  </si>
  <si>
    <t>Brøyting</t>
  </si>
  <si>
    <t>Strøsand m/salt</t>
  </si>
  <si>
    <t>pr.tonn</t>
  </si>
  <si>
    <t>Timepris brøyting - timepris skal inkludere oppmøte</t>
  </si>
  <si>
    <t>Timepris salting - timepris skal inkludere oppmøte</t>
  </si>
  <si>
    <t>pr.time</t>
  </si>
  <si>
    <t>Timepris brøyting og salting - Timepris skal inkludere oppmøte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</si>
</sst>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kr&quot;\ * #,##0.00_ ;_ &quot;kr&quot;\ * \-#,##0.00_ ;_ &quot;kr&quot;\ * &quot;-&quot;??_ ;_ @_ "/>
    <numFmt numFmtId="165" formatCode="0.0"/>
    <numFmt numFmtId="166" formatCode="_ [$kr-414]\ * #,##0.00_ ;_ [$kr-414]\ * \-#,##0.00_ ;_ [$kr-414]\ * &quot;-&quot;??_ ;_ @_ 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indexed="1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2"/>
      <color theme="1" tint="4.9989318521683403E-2"/>
      <name val="Calibri"/>
    </font>
    <font>
      <sz val="12"/>
      <color rgb="FF000000"/>
      <name val="Calibri"/>
      <scheme val="minor"/>
    </font>
    <font>
      <sz val="12"/>
      <color rgb="FFFF0000"/>
      <name val="Calibri"/>
      <scheme val="minor"/>
    </font>
    <font>
      <sz val="12"/>
      <name val="Calibri"/>
      <scheme val="minor"/>
    </font>
    <font>
      <sz val="12"/>
      <color theme="1" tint="4.9989318521683403E-2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E7E6E6"/>
        <bgColor rgb="FF000000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7" borderId="0" applyNumberFormat="0" applyBorder="0" applyAlignment="0" applyProtection="0"/>
    <xf numFmtId="0" fontId="1" fillId="8" borderId="0" applyNumberFormat="0" applyBorder="0" applyAlignment="0" applyProtection="0"/>
  </cellStyleXfs>
  <cellXfs count="19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4" fontId="5" fillId="0" borderId="0" xfId="0" applyNumberFormat="1" applyFont="1" applyAlignment="1">
      <alignment horizontal="right"/>
    </xf>
    <xf numFmtId="0" fontId="4" fillId="0" borderId="1" xfId="0" applyFont="1" applyBorder="1"/>
    <xf numFmtId="0" fontId="6" fillId="0" borderId="2" xfId="0" applyFont="1" applyBorder="1" applyAlignment="1">
      <alignment horizontal="left" wrapText="1"/>
    </xf>
    <xf numFmtId="0" fontId="7" fillId="0" borderId="5" xfId="0" applyFont="1" applyBorder="1" applyAlignment="1">
      <alignment horizontal="left"/>
    </xf>
    <xf numFmtId="0" fontId="4" fillId="0" borderId="3" xfId="0" applyFont="1" applyBorder="1"/>
    <xf numFmtId="4" fontId="5" fillId="0" borderId="3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6" fillId="0" borderId="2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wrapText="1"/>
    </xf>
    <xf numFmtId="4" fontId="5" fillId="0" borderId="8" xfId="0" applyNumberFormat="1" applyFont="1" applyBorder="1" applyAlignment="1">
      <alignment horizontal="left"/>
    </xf>
    <xf numFmtId="0" fontId="6" fillId="2" borderId="9" xfId="0" applyFont="1" applyFill="1" applyBorder="1" applyAlignment="1">
      <alignment wrapText="1"/>
    </xf>
    <xf numFmtId="0" fontId="6" fillId="2" borderId="10" xfId="0" applyFont="1" applyFill="1" applyBorder="1" applyAlignment="1">
      <alignment wrapText="1"/>
    </xf>
    <xf numFmtId="0" fontId="9" fillId="2" borderId="11" xfId="0" applyFont="1" applyFill="1" applyBorder="1"/>
    <xf numFmtId="4" fontId="5" fillId="2" borderId="12" xfId="0" applyNumberFormat="1" applyFont="1" applyFill="1" applyBorder="1" applyAlignment="1">
      <alignment horizontal="right"/>
    </xf>
    <xf numFmtId="0" fontId="9" fillId="0" borderId="13" xfId="0" applyFont="1" applyBorder="1" applyAlignment="1">
      <alignment horizontal="center"/>
    </xf>
    <xf numFmtId="0" fontId="5" fillId="2" borderId="14" xfId="0" applyFont="1" applyFill="1" applyBorder="1" applyAlignment="1">
      <alignment wrapText="1"/>
    </xf>
    <xf numFmtId="0" fontId="9" fillId="2" borderId="15" xfId="0" applyFont="1" applyFill="1" applyBorder="1"/>
    <xf numFmtId="4" fontId="5" fillId="2" borderId="17" xfId="0" applyNumberFormat="1" applyFont="1" applyFill="1" applyBorder="1" applyAlignment="1">
      <alignment horizontal="right"/>
    </xf>
    <xf numFmtId="0" fontId="10" fillId="2" borderId="18" xfId="0" applyFont="1" applyFill="1" applyBorder="1" applyAlignment="1">
      <alignment horizontal="center"/>
    </xf>
    <xf numFmtId="0" fontId="10" fillId="2" borderId="19" xfId="0" applyFont="1" applyFill="1" applyBorder="1" applyAlignment="1">
      <alignment wrapText="1"/>
    </xf>
    <xf numFmtId="0" fontId="4" fillId="2" borderId="20" xfId="0" applyFont="1" applyFill="1" applyBorder="1"/>
    <xf numFmtId="4" fontId="5" fillId="2" borderId="21" xfId="0" applyNumberFormat="1" applyFont="1" applyFill="1" applyBorder="1" applyAlignment="1">
      <alignment horizontal="right"/>
    </xf>
    <xf numFmtId="0" fontId="4" fillId="0" borderId="18" xfId="0" applyFont="1" applyBorder="1" applyAlignment="1">
      <alignment horizontal="center"/>
    </xf>
    <xf numFmtId="0" fontId="11" fillId="0" borderId="19" xfId="0" applyFont="1" applyBorder="1" applyAlignment="1">
      <alignment wrapText="1"/>
    </xf>
    <xf numFmtId="166" fontId="5" fillId="0" borderId="14" xfId="0" applyNumberFormat="1" applyFont="1" applyBorder="1" applyAlignment="1">
      <alignment horizontal="right" wrapText="1"/>
    </xf>
    <xf numFmtId="0" fontId="5" fillId="2" borderId="19" xfId="0" applyFont="1" applyFill="1" applyBorder="1" applyAlignment="1">
      <alignment wrapText="1"/>
    </xf>
    <xf numFmtId="166" fontId="5" fillId="2" borderId="21" xfId="0" applyNumberFormat="1" applyFont="1" applyFill="1" applyBorder="1" applyAlignment="1">
      <alignment horizontal="right"/>
    </xf>
    <xf numFmtId="0" fontId="10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wrapText="1"/>
    </xf>
    <xf numFmtId="0" fontId="4" fillId="2" borderId="24" xfId="0" applyFont="1" applyFill="1" applyBorder="1"/>
    <xf numFmtId="166" fontId="5" fillId="2" borderId="25" xfId="0" applyNumberFormat="1" applyFont="1" applyFill="1" applyBorder="1" applyAlignment="1">
      <alignment horizontal="right"/>
    </xf>
    <xf numFmtId="0" fontId="11" fillId="6" borderId="15" xfId="0" applyFont="1" applyFill="1" applyBorder="1"/>
    <xf numFmtId="0" fontId="5" fillId="6" borderId="19" xfId="0" applyFont="1" applyFill="1" applyBorder="1" applyAlignment="1">
      <alignment wrapText="1"/>
    </xf>
    <xf numFmtId="0" fontId="11" fillId="6" borderId="20" xfId="0" applyFont="1" applyFill="1" applyBorder="1"/>
    <xf numFmtId="0" fontId="11" fillId="6" borderId="19" xfId="0" applyFont="1" applyFill="1" applyBorder="1" applyAlignment="1">
      <alignment wrapText="1"/>
    </xf>
    <xf numFmtId="0" fontId="11" fillId="6" borderId="19" xfId="0" applyFont="1" applyFill="1" applyBorder="1" applyAlignment="1">
      <alignment horizontal="left" wrapText="1" indent="1"/>
    </xf>
    <xf numFmtId="0" fontId="11" fillId="6" borderId="19" xfId="0" applyFont="1" applyFill="1" applyBorder="1"/>
    <xf numFmtId="0" fontId="5" fillId="6" borderId="19" xfId="0" applyFont="1" applyFill="1" applyBorder="1"/>
    <xf numFmtId="0" fontId="12" fillId="6" borderId="20" xfId="0" applyFont="1" applyFill="1" applyBorder="1"/>
    <xf numFmtId="9" fontId="5" fillId="0" borderId="14" xfId="1" applyFont="1" applyFill="1" applyBorder="1" applyAlignment="1">
      <alignment horizontal="right" wrapText="1"/>
    </xf>
    <xf numFmtId="0" fontId="11" fillId="0" borderId="0" xfId="0" applyFont="1"/>
    <xf numFmtId="165" fontId="5" fillId="6" borderId="18" xfId="0" applyNumberFormat="1" applyFont="1" applyFill="1" applyBorder="1" applyAlignment="1">
      <alignment horizontal="center" wrapText="1"/>
    </xf>
    <xf numFmtId="0" fontId="5" fillId="6" borderId="20" xfId="0" applyFont="1" applyFill="1" applyBorder="1"/>
    <xf numFmtId="4" fontId="5" fillId="0" borderId="19" xfId="0" applyNumberFormat="1" applyFont="1" applyBorder="1" applyAlignment="1">
      <alignment horizontal="right"/>
    </xf>
    <xf numFmtId="0" fontId="11" fillId="0" borderId="20" xfId="0" applyFont="1" applyBorder="1"/>
    <xf numFmtId="0" fontId="5" fillId="3" borderId="19" xfId="0" applyFont="1" applyFill="1" applyBorder="1" applyAlignment="1">
      <alignment wrapText="1"/>
    </xf>
    <xf numFmtId="0" fontId="11" fillId="3" borderId="20" xfId="0" applyFont="1" applyFill="1" applyBorder="1"/>
    <xf numFmtId="4" fontId="5" fillId="3" borderId="19" xfId="0" applyNumberFormat="1" applyFont="1" applyFill="1" applyBorder="1" applyAlignment="1">
      <alignment horizontal="right"/>
    </xf>
    <xf numFmtId="0" fontId="11" fillId="3" borderId="19" xfId="0" applyFont="1" applyFill="1" applyBorder="1" applyAlignment="1">
      <alignment wrapText="1"/>
    </xf>
    <xf numFmtId="0" fontId="5" fillId="3" borderId="20" xfId="0" applyFont="1" applyFill="1" applyBorder="1"/>
    <xf numFmtId="0" fontId="11" fillId="4" borderId="19" xfId="0" applyFont="1" applyFill="1" applyBorder="1" applyAlignment="1">
      <alignment wrapText="1"/>
    </xf>
    <xf numFmtId="0" fontId="11" fillId="4" borderId="20" xfId="0" applyFont="1" applyFill="1" applyBorder="1"/>
    <xf numFmtId="4" fontId="5" fillId="4" borderId="19" xfId="0" applyNumberFormat="1" applyFont="1" applyFill="1" applyBorder="1" applyAlignment="1">
      <alignment horizontal="right"/>
    </xf>
    <xf numFmtId="0" fontId="11" fillId="6" borderId="27" xfId="0" applyFont="1" applyFill="1" applyBorder="1" applyAlignment="1">
      <alignment wrapText="1"/>
    </xf>
    <xf numFmtId="0" fontId="11" fillId="2" borderId="20" xfId="0" applyFont="1" applyFill="1" applyBorder="1"/>
    <xf numFmtId="3" fontId="5" fillId="2" borderId="19" xfId="0" applyNumberFormat="1" applyFont="1" applyFill="1" applyBorder="1" applyAlignment="1">
      <alignment horizontal="right"/>
    </xf>
    <xf numFmtId="0" fontId="5" fillId="6" borderId="27" xfId="0" applyFont="1" applyFill="1" applyBorder="1" applyAlignment="1">
      <alignment wrapText="1"/>
    </xf>
    <xf numFmtId="0" fontId="11" fillId="6" borderId="29" xfId="0" applyFont="1" applyFill="1" applyBorder="1"/>
    <xf numFmtId="4" fontId="5" fillId="0" borderId="27" xfId="0" applyNumberFormat="1" applyFont="1" applyBorder="1" applyAlignment="1">
      <alignment horizontal="right"/>
    </xf>
    <xf numFmtId="0" fontId="5" fillId="3" borderId="27" xfId="0" applyFont="1" applyFill="1" applyBorder="1" applyAlignment="1">
      <alignment wrapText="1"/>
    </xf>
    <xf numFmtId="0" fontId="11" fillId="3" borderId="29" xfId="0" applyFont="1" applyFill="1" applyBorder="1"/>
    <xf numFmtId="4" fontId="5" fillId="3" borderId="27" xfId="0" applyNumberFormat="1" applyFont="1" applyFill="1" applyBorder="1" applyAlignment="1">
      <alignment horizontal="right"/>
    </xf>
    <xf numFmtId="0" fontId="11" fillId="6" borderId="10" xfId="0" applyFont="1" applyFill="1" applyBorder="1" applyAlignment="1">
      <alignment wrapText="1"/>
    </xf>
    <xf numFmtId="4" fontId="5" fillId="0" borderId="10" xfId="0" applyNumberFormat="1" applyFont="1" applyBorder="1" applyAlignment="1">
      <alignment horizontal="right"/>
    </xf>
    <xf numFmtId="0" fontId="5" fillId="3" borderId="19" xfId="0" applyFont="1" applyFill="1" applyBorder="1"/>
    <xf numFmtId="0" fontId="4" fillId="0" borderId="19" xfId="0" applyFont="1" applyBorder="1" applyAlignment="1">
      <alignment wrapText="1"/>
    </xf>
    <xf numFmtId="0" fontId="4" fillId="0" borderId="19" xfId="0" applyFont="1" applyBorder="1"/>
    <xf numFmtId="0" fontId="5" fillId="6" borderId="18" xfId="0" applyFont="1" applyFill="1" applyBorder="1" applyAlignment="1">
      <alignment horizontal="center"/>
    </xf>
    <xf numFmtId="49" fontId="5" fillId="6" borderId="18" xfId="0" applyNumberFormat="1" applyFont="1" applyFill="1" applyBorder="1" applyAlignment="1">
      <alignment horizontal="center" wrapText="1"/>
    </xf>
    <xf numFmtId="0" fontId="5" fillId="6" borderId="18" xfId="0" applyFont="1" applyFill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5" fillId="4" borderId="18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6" borderId="28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6" borderId="19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12" fillId="6" borderId="19" xfId="0" applyFont="1" applyFill="1" applyBorder="1" applyAlignment="1">
      <alignment wrapText="1"/>
    </xf>
    <xf numFmtId="0" fontId="8" fillId="0" borderId="32" xfId="0" applyFont="1" applyBorder="1" applyAlignment="1">
      <alignment wrapText="1"/>
    </xf>
    <xf numFmtId="0" fontId="7" fillId="0" borderId="19" xfId="0" applyFont="1" applyBorder="1" applyAlignment="1">
      <alignment horizontal="left"/>
    </xf>
    <xf numFmtId="0" fontId="5" fillId="0" borderId="19" xfId="0" applyFont="1" applyBorder="1"/>
    <xf numFmtId="4" fontId="13" fillId="7" borderId="2" xfId="3" applyNumberFormat="1" applyFont="1" applyBorder="1" applyAlignment="1">
      <alignment horizontal="center" vertical="center" wrapText="1"/>
    </xf>
    <xf numFmtId="0" fontId="11" fillId="0" borderId="15" xfId="0" applyFont="1" applyBorder="1"/>
    <xf numFmtId="3" fontId="5" fillId="0" borderId="0" xfId="0" applyNumberFormat="1" applyFont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4" fillId="0" borderId="4" xfId="0" applyFont="1" applyBorder="1"/>
    <xf numFmtId="0" fontId="5" fillId="0" borderId="8" xfId="0" applyFont="1" applyBorder="1"/>
    <xf numFmtId="3" fontId="5" fillId="0" borderId="8" xfId="0" applyNumberFormat="1" applyFont="1" applyBorder="1" applyAlignment="1">
      <alignment horizontal="center" wrapText="1"/>
    </xf>
    <xf numFmtId="4" fontId="5" fillId="0" borderId="8" xfId="0" applyNumberFormat="1" applyFont="1" applyBorder="1" applyAlignment="1">
      <alignment horizontal="right"/>
    </xf>
    <xf numFmtId="3" fontId="5" fillId="2" borderId="1" xfId="0" applyNumberFormat="1" applyFont="1" applyFill="1" applyBorder="1" applyAlignment="1">
      <alignment horizontal="right"/>
    </xf>
    <xf numFmtId="0" fontId="4" fillId="2" borderId="12" xfId="0" applyFont="1" applyFill="1" applyBorder="1"/>
    <xf numFmtId="3" fontId="5" fillId="2" borderId="16" xfId="0" applyNumberFormat="1" applyFont="1" applyFill="1" applyBorder="1" applyAlignment="1">
      <alignment horizontal="right"/>
    </xf>
    <xf numFmtId="0" fontId="4" fillId="2" borderId="17" xfId="0" applyFont="1" applyFill="1" applyBorder="1"/>
    <xf numFmtId="3" fontId="5" fillId="2" borderId="5" xfId="0" applyNumberFormat="1" applyFont="1" applyFill="1" applyBorder="1" applyAlignment="1">
      <alignment horizontal="right"/>
    </xf>
    <xf numFmtId="0" fontId="4" fillId="2" borderId="21" xfId="0" applyFont="1" applyFill="1" applyBorder="1"/>
    <xf numFmtId="0" fontId="4" fillId="0" borderId="20" xfId="0" applyFont="1" applyBorder="1"/>
    <xf numFmtId="3" fontId="5" fillId="0" borderId="5" xfId="0" applyNumberFormat="1" applyFont="1" applyBorder="1" applyAlignment="1">
      <alignment horizontal="right"/>
    </xf>
    <xf numFmtId="166" fontId="5" fillId="0" borderId="21" xfId="0" applyNumberFormat="1" applyFont="1" applyBorder="1" applyAlignment="1">
      <alignment horizontal="right"/>
    </xf>
    <xf numFmtId="4" fontId="11" fillId="0" borderId="21" xfId="0" applyNumberFormat="1" applyFont="1" applyBorder="1" applyAlignment="1">
      <alignment horizontal="right"/>
    </xf>
    <xf numFmtId="166" fontId="5" fillId="0" borderId="19" xfId="0" applyNumberFormat="1" applyFont="1" applyBorder="1" applyAlignment="1">
      <alignment horizontal="right" wrapText="1"/>
    </xf>
    <xf numFmtId="3" fontId="5" fillId="2" borderId="7" xfId="0" applyNumberFormat="1" applyFont="1" applyFill="1" applyBorder="1" applyAlignment="1">
      <alignment horizontal="right"/>
    </xf>
    <xf numFmtId="0" fontId="4" fillId="2" borderId="25" xfId="0" applyFont="1" applyFill="1" applyBorder="1"/>
    <xf numFmtId="49" fontId="10" fillId="0" borderId="13" xfId="0" applyNumberFormat="1" applyFont="1" applyBorder="1" applyAlignment="1">
      <alignment horizontal="center" wrapText="1"/>
    </xf>
    <xf numFmtId="0" fontId="5" fillId="0" borderId="14" xfId="0" applyFont="1" applyBorder="1" applyAlignment="1">
      <alignment wrapText="1"/>
    </xf>
    <xf numFmtId="3" fontId="5" fillId="0" borderId="14" xfId="0" applyNumberFormat="1" applyFont="1" applyBorder="1" applyAlignment="1">
      <alignment horizontal="right" wrapText="1"/>
    </xf>
    <xf numFmtId="4" fontId="11" fillId="0" borderId="17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center" wrapText="1"/>
    </xf>
    <xf numFmtId="0" fontId="5" fillId="5" borderId="19" xfId="0" applyFont="1" applyFill="1" applyBorder="1" applyAlignment="1">
      <alignment wrapText="1"/>
    </xf>
    <xf numFmtId="0" fontId="11" fillId="5" borderId="20" xfId="0" applyFont="1" applyFill="1" applyBorder="1"/>
    <xf numFmtId="3" fontId="5" fillId="5" borderId="19" xfId="0" applyNumberFormat="1" applyFont="1" applyFill="1" applyBorder="1" applyAlignment="1">
      <alignment horizontal="right" wrapText="1"/>
    </xf>
    <xf numFmtId="3" fontId="5" fillId="0" borderId="19" xfId="0" applyNumberFormat="1" applyFont="1" applyBorder="1" applyAlignment="1">
      <alignment horizontal="right" wrapText="1"/>
    </xf>
    <xf numFmtId="0" fontId="5" fillId="0" borderId="19" xfId="0" applyFont="1" applyBorder="1" applyAlignment="1">
      <alignment wrapText="1"/>
    </xf>
    <xf numFmtId="49" fontId="10" fillId="0" borderId="18" xfId="0" applyNumberFormat="1" applyFont="1" applyBorder="1" applyAlignment="1">
      <alignment horizontal="center" wrapText="1"/>
    </xf>
    <xf numFmtId="0" fontId="11" fillId="0" borderId="19" xfId="0" applyFont="1" applyBorder="1" applyAlignment="1">
      <alignment horizontal="left" wrapText="1" indent="1"/>
    </xf>
    <xf numFmtId="0" fontId="11" fillId="0" borderId="19" xfId="0" applyFont="1" applyBorder="1"/>
    <xf numFmtId="0" fontId="11" fillId="5" borderId="19" xfId="0" applyFont="1" applyFill="1" applyBorder="1" applyAlignment="1">
      <alignment wrapText="1"/>
    </xf>
    <xf numFmtId="9" fontId="5" fillId="0" borderId="19" xfId="1" applyFont="1" applyFill="1" applyBorder="1" applyAlignment="1">
      <alignment horizontal="right" wrapText="1"/>
    </xf>
    <xf numFmtId="165" fontId="5" fillId="0" borderId="18" xfId="0" applyNumberFormat="1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5" fillId="0" borderId="20" xfId="0" applyFont="1" applyBorder="1"/>
    <xf numFmtId="3" fontId="5" fillId="0" borderId="19" xfId="0" applyNumberFormat="1" applyFont="1" applyBorder="1" applyAlignment="1">
      <alignment horizontal="right"/>
    </xf>
    <xf numFmtId="3" fontId="11" fillId="0" borderId="26" xfId="0" applyNumberFormat="1" applyFont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3" fontId="5" fillId="3" borderId="19" xfId="0" applyNumberFormat="1" applyFont="1" applyFill="1" applyBorder="1" applyAlignment="1">
      <alignment horizontal="right"/>
    </xf>
    <xf numFmtId="3" fontId="11" fillId="3" borderId="26" xfId="0" applyNumberFormat="1" applyFont="1" applyFill="1" applyBorder="1" applyAlignment="1">
      <alignment horizontal="right"/>
    </xf>
    <xf numFmtId="0" fontId="4" fillId="3" borderId="18" xfId="0" applyFont="1" applyFill="1" applyBorder="1" applyAlignment="1">
      <alignment horizontal="center"/>
    </xf>
    <xf numFmtId="0" fontId="10" fillId="0" borderId="18" xfId="0" applyFont="1" applyBorder="1" applyAlignment="1">
      <alignment horizontal="center"/>
    </xf>
    <xf numFmtId="3" fontId="5" fillId="3" borderId="19" xfId="0" applyNumberFormat="1" applyFont="1" applyFill="1" applyBorder="1" applyAlignment="1">
      <alignment horizontal="right" wrapText="1"/>
    </xf>
    <xf numFmtId="3" fontId="11" fillId="2" borderId="26" xfId="0" applyNumberFormat="1" applyFont="1" applyFill="1" applyBorder="1" applyAlignment="1">
      <alignment horizontal="right"/>
    </xf>
    <xf numFmtId="3" fontId="5" fillId="3" borderId="26" xfId="0" applyNumberFormat="1" applyFont="1" applyFill="1" applyBorder="1" applyAlignment="1">
      <alignment horizontal="right"/>
    </xf>
    <xf numFmtId="0" fontId="4" fillId="4" borderId="18" xfId="0" applyFont="1" applyFill="1" applyBorder="1" applyAlignment="1">
      <alignment horizontal="center"/>
    </xf>
    <xf numFmtId="0" fontId="11" fillId="0" borderId="27" xfId="0" applyFont="1" applyBorder="1" applyAlignment="1">
      <alignment wrapText="1"/>
    </xf>
    <xf numFmtId="0" fontId="4" fillId="0" borderId="28" xfId="0" applyFont="1" applyBorder="1" applyAlignment="1">
      <alignment horizontal="center"/>
    </xf>
    <xf numFmtId="0" fontId="5" fillId="0" borderId="27" xfId="0" applyFont="1" applyBorder="1" applyAlignment="1">
      <alignment wrapText="1"/>
    </xf>
    <xf numFmtId="0" fontId="11" fillId="0" borderId="29" xfId="0" applyFont="1" applyBorder="1"/>
    <xf numFmtId="3" fontId="5" fillId="3" borderId="27" xfId="0" applyNumberFormat="1" applyFont="1" applyFill="1" applyBorder="1" applyAlignment="1">
      <alignment horizontal="right" wrapText="1"/>
    </xf>
    <xf numFmtId="3" fontId="11" fillId="2" borderId="30" xfId="0" applyNumberFormat="1" applyFont="1" applyFill="1" applyBorder="1" applyAlignment="1">
      <alignment horizontal="right"/>
    </xf>
    <xf numFmtId="0" fontId="4" fillId="3" borderId="28" xfId="0" applyFont="1" applyFill="1" applyBorder="1" applyAlignment="1">
      <alignment horizontal="center"/>
    </xf>
    <xf numFmtId="3" fontId="11" fillId="3" borderId="30" xfId="0" applyNumberFormat="1" applyFont="1" applyFill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11" fillId="0" borderId="10" xfId="0" applyFont="1" applyBorder="1" applyAlignment="1">
      <alignment wrapText="1"/>
    </xf>
    <xf numFmtId="0" fontId="11" fillId="0" borderId="11" xfId="0" applyFont="1" applyBorder="1"/>
    <xf numFmtId="3" fontId="5" fillId="3" borderId="10" xfId="0" applyNumberFormat="1" applyFont="1" applyFill="1" applyBorder="1" applyAlignment="1">
      <alignment horizontal="right" wrapText="1"/>
    </xf>
    <xf numFmtId="3" fontId="11" fillId="3" borderId="31" xfId="0" applyNumberFormat="1" applyFont="1" applyFill="1" applyBorder="1" applyAlignment="1">
      <alignment horizontal="right"/>
    </xf>
    <xf numFmtId="0" fontId="11" fillId="0" borderId="27" xfId="0" applyFont="1" applyBorder="1"/>
    <xf numFmtId="0" fontId="4" fillId="0" borderId="19" xfId="0" applyFont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3" fontId="11" fillId="2" borderId="19" xfId="0" applyNumberFormat="1" applyFont="1" applyFill="1" applyBorder="1" applyAlignment="1">
      <alignment horizontal="right"/>
    </xf>
    <xf numFmtId="0" fontId="11" fillId="5" borderId="19" xfId="0" applyFont="1" applyFill="1" applyBorder="1" applyAlignment="1">
      <alignment horizontal="left" wrapText="1" indent="1"/>
    </xf>
    <xf numFmtId="4" fontId="5" fillId="5" borderId="19" xfId="0" applyNumberFormat="1" applyFont="1" applyFill="1" applyBorder="1" applyAlignment="1">
      <alignment horizontal="right" wrapText="1"/>
    </xf>
    <xf numFmtId="0" fontId="9" fillId="0" borderId="19" xfId="0" applyFont="1" applyBorder="1" applyAlignment="1">
      <alignment wrapText="1"/>
    </xf>
    <xf numFmtId="3" fontId="5" fillId="5" borderId="19" xfId="0" applyNumberFormat="1" applyFont="1" applyFill="1" applyBorder="1" applyAlignment="1">
      <alignment horizontal="right"/>
    </xf>
    <xf numFmtId="0" fontId="16" fillId="0" borderId="19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4" fillId="7" borderId="33" xfId="3" applyFont="1" applyBorder="1" applyAlignment="1">
      <alignment horizontal="center"/>
    </xf>
    <xf numFmtId="0" fontId="17" fillId="6" borderId="20" xfId="0" applyFont="1" applyFill="1" applyBorder="1"/>
    <xf numFmtId="0" fontId="18" fillId="6" borderId="14" xfId="0" applyFont="1" applyFill="1" applyBorder="1" applyAlignment="1">
      <alignment wrapText="1"/>
    </xf>
    <xf numFmtId="0" fontId="19" fillId="6" borderId="14" xfId="0" applyFont="1" applyFill="1" applyBorder="1" applyAlignment="1">
      <alignment wrapText="1"/>
    </xf>
    <xf numFmtId="0" fontId="19" fillId="6" borderId="19" xfId="0" applyFont="1" applyFill="1" applyBorder="1" applyAlignment="1">
      <alignment wrapText="1"/>
    </xf>
    <xf numFmtId="0" fontId="22" fillId="0" borderId="19" xfId="0" applyFont="1" applyBorder="1" applyAlignment="1">
      <alignment wrapText="1"/>
    </xf>
    <xf numFmtId="0" fontId="18" fillId="6" borderId="19" xfId="0" applyFont="1" applyFill="1" applyBorder="1" applyAlignment="1">
      <alignment wrapText="1"/>
    </xf>
    <xf numFmtId="0" fontId="23" fillId="6" borderId="19" xfId="0" applyFont="1" applyFill="1" applyBorder="1" applyAlignment="1">
      <alignment wrapText="1"/>
    </xf>
    <xf numFmtId="0" fontId="23" fillId="6" borderId="20" xfId="0" applyFont="1" applyFill="1" applyBorder="1"/>
    <xf numFmtId="0" fontId="5" fillId="2" borderId="27" xfId="0" applyFont="1" applyFill="1" applyBorder="1" applyAlignment="1">
      <alignment wrapText="1"/>
    </xf>
    <xf numFmtId="0" fontId="4" fillId="2" borderId="29" xfId="0" applyFont="1" applyFill="1" applyBorder="1"/>
    <xf numFmtId="0" fontId="11" fillId="3" borderId="20" xfId="0" applyFont="1" applyFill="1" applyBorder="1" applyAlignment="1">
      <alignment wrapText="1"/>
    </xf>
    <xf numFmtId="4" fontId="5" fillId="3" borderId="19" xfId="0" applyNumberFormat="1" applyFont="1" applyFill="1" applyBorder="1" applyAlignment="1">
      <alignment horizontal="left"/>
    </xf>
    <xf numFmtId="4" fontId="11" fillId="0" borderId="20" xfId="0" applyNumberFormat="1" applyFont="1" applyBorder="1"/>
    <xf numFmtId="0" fontId="5" fillId="0" borderId="0" xfId="0" applyFont="1" applyAlignment="1">
      <alignment horizontal="center"/>
    </xf>
    <xf numFmtId="0" fontId="6" fillId="0" borderId="34" xfId="0" applyFont="1" applyBorder="1" applyAlignment="1">
      <alignment horizontal="left" wrapText="1"/>
    </xf>
    <xf numFmtId="0" fontId="24" fillId="9" borderId="19" xfId="0" applyFont="1" applyFill="1" applyBorder="1" applyAlignment="1">
      <alignment wrapText="1"/>
    </xf>
    <xf numFmtId="0" fontId="24" fillId="9" borderId="20" xfId="0" applyFont="1" applyFill="1" applyBorder="1"/>
    <xf numFmtId="0" fontId="4" fillId="0" borderId="35" xfId="0" applyFont="1" applyBorder="1"/>
    <xf numFmtId="4" fontId="5" fillId="0" borderId="20" xfId="0" applyNumberFormat="1" applyFont="1" applyBorder="1" applyAlignment="1">
      <alignment horizontal="right"/>
    </xf>
    <xf numFmtId="4" fontId="11" fillId="0" borderId="35" xfId="0" applyNumberFormat="1" applyFont="1" applyBorder="1"/>
    <xf numFmtId="0" fontId="11" fillId="6" borderId="19" xfId="0" applyFont="1" applyFill="1" applyBorder="1" applyAlignment="1">
      <alignment vertical="top" wrapText="1"/>
    </xf>
    <xf numFmtId="0" fontId="17" fillId="6" borderId="19" xfId="0" applyFont="1" applyFill="1" applyBorder="1" applyAlignment="1">
      <alignment wrapText="1"/>
    </xf>
    <xf numFmtId="0" fontId="25" fillId="6" borderId="19" xfId="0" applyFont="1" applyFill="1" applyBorder="1" applyAlignment="1">
      <alignment wrapText="1"/>
    </xf>
    <xf numFmtId="0" fontId="25" fillId="6" borderId="27" xfId="0" applyFont="1" applyFill="1" applyBorder="1" applyAlignment="1">
      <alignment wrapText="1"/>
    </xf>
    <xf numFmtId="0" fontId="17" fillId="6" borderId="19" xfId="0" applyFont="1" applyFill="1" applyBorder="1"/>
    <xf numFmtId="0" fontId="15" fillId="8" borderId="33" xfId="4" applyFont="1" applyBorder="1" applyAlignment="1">
      <alignment horizontal="center"/>
    </xf>
    <xf numFmtId="4" fontId="5" fillId="0" borderId="2" xfId="0" applyNumberFormat="1" applyFont="1" applyBorder="1" applyAlignment="1">
      <alignment horizontal="center" wrapText="1"/>
    </xf>
    <xf numFmtId="4" fontId="5" fillId="0" borderId="4" xfId="0" applyNumberFormat="1" applyFont="1" applyBorder="1" applyAlignment="1">
      <alignment horizontal="center" wrapText="1"/>
    </xf>
  </cellXfs>
  <cellStyles count="5">
    <cellStyle name="60 % – uthevingsfarge 5" xfId="4" builtinId="48"/>
    <cellStyle name="Normal" xfId="0" builtinId="0"/>
    <cellStyle name="Prosent" xfId="1" builtinId="5"/>
    <cellStyle name="Uthevingsfarge5" xfId="3" builtinId="45"/>
    <cellStyle name="Valuta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75"/>
  <sheetViews>
    <sheetView tabSelected="1" zoomScale="90" zoomScaleNormal="90" workbookViewId="0">
      <pane xSplit="4" ySplit="7" topLeftCell="E144" activePane="bottomRight" state="frozen"/>
      <selection pane="bottomRight" activeCell="E6" sqref="E6"/>
      <selection pane="bottomLeft" activeCell="A8" sqref="A8"/>
      <selection pane="topRight" activeCell="E1" sqref="E1"/>
    </sheetView>
  </sheetViews>
  <sheetFormatPr defaultColWidth="11.42578125" defaultRowHeight="15.75" outlineLevelRow="1" outlineLevelCol="1"/>
  <cols>
    <col min="1" max="1" width="2.85546875" style="1" customWidth="1"/>
    <col min="2" max="2" width="11.7109375" style="2" customWidth="1"/>
    <col min="3" max="3" width="85.7109375" style="3" customWidth="1"/>
    <col min="4" max="4" width="16.28515625" style="1" customWidth="1"/>
    <col min="5" max="5" width="37.5703125" style="4" customWidth="1" outlineLevel="1"/>
    <col min="6" max="16384" width="11.42578125" style="1"/>
  </cols>
  <sheetData>
    <row r="2" spans="2:12" ht="26.25" hidden="1" outlineLevel="1">
      <c r="B2" s="5"/>
      <c r="C2" s="6" t="s">
        <v>0</v>
      </c>
    </row>
    <row r="3" spans="2:12" ht="26.25" hidden="1" outlineLevel="1">
      <c r="B3" s="7"/>
      <c r="C3" s="6" t="s">
        <v>1</v>
      </c>
      <c r="D3" s="8"/>
      <c r="E3" s="9"/>
    </row>
    <row r="4" spans="2:12" ht="51.75" hidden="1" customHeight="1" outlineLevel="1">
      <c r="B4" s="10"/>
      <c r="C4" s="87" t="s">
        <v>2</v>
      </c>
      <c r="D4" s="8"/>
      <c r="E4" s="9"/>
    </row>
    <row r="5" spans="2:12" ht="30.75" customHeight="1" collapsed="1">
      <c r="B5" s="88"/>
      <c r="C5" s="89" t="s">
        <v>3</v>
      </c>
      <c r="D5" s="8"/>
      <c r="E5" s="163"/>
    </row>
    <row r="6" spans="2:12" ht="58.5" customHeight="1">
      <c r="B6" s="88"/>
      <c r="C6" s="89" t="s">
        <v>4</v>
      </c>
      <c r="D6" s="8"/>
      <c r="E6" s="90" t="s">
        <v>5</v>
      </c>
    </row>
    <row r="7" spans="2:12">
      <c r="B7" s="13" t="s">
        <v>6</v>
      </c>
      <c r="C7" s="14" t="s">
        <v>7</v>
      </c>
      <c r="D7" s="14" t="s">
        <v>8</v>
      </c>
      <c r="E7" s="15" t="s">
        <v>9</v>
      </c>
    </row>
    <row r="8" spans="2:12" ht="26.25">
      <c r="B8" s="16" t="s">
        <v>10</v>
      </c>
      <c r="C8" s="17" t="s">
        <v>11</v>
      </c>
      <c r="D8" s="18"/>
      <c r="E8" s="19"/>
      <c r="F8" s="1" t="s">
        <v>12</v>
      </c>
      <c r="G8" s="1" t="s">
        <v>13</v>
      </c>
      <c r="H8" s="1" t="s">
        <v>14</v>
      </c>
      <c r="I8" s="1" t="s">
        <v>15</v>
      </c>
      <c r="J8" s="1" t="s">
        <v>16</v>
      </c>
      <c r="K8" s="1" t="s">
        <v>17</v>
      </c>
      <c r="L8" s="1" t="s">
        <v>18</v>
      </c>
    </row>
    <row r="9" spans="2:12" ht="18.75">
      <c r="B9" s="20"/>
      <c r="C9" s="21"/>
      <c r="D9" s="22"/>
      <c r="E9" s="23"/>
    </row>
    <row r="10" spans="2:12">
      <c r="B10" s="24"/>
      <c r="C10" s="31" t="s">
        <v>19</v>
      </c>
      <c r="D10" s="26"/>
      <c r="E10" s="27"/>
    </row>
    <row r="11" spans="2:12">
      <c r="B11" s="28">
        <v>1</v>
      </c>
      <c r="C11" s="29" t="s">
        <v>20</v>
      </c>
      <c r="D11" s="50" t="s">
        <v>21</v>
      </c>
      <c r="E11" s="30"/>
    </row>
    <row r="12" spans="2:12">
      <c r="B12" s="28">
        <v>2</v>
      </c>
      <c r="C12" s="29" t="s">
        <v>22</v>
      </c>
      <c r="D12" s="50" t="s">
        <v>23</v>
      </c>
      <c r="E12" s="108"/>
    </row>
    <row r="13" spans="2:12">
      <c r="B13" s="24"/>
      <c r="C13" s="31"/>
      <c r="D13" s="26"/>
      <c r="E13" s="32"/>
    </row>
    <row r="14" spans="2:12" ht="31.5">
      <c r="B14" s="33" t="s">
        <v>24</v>
      </c>
      <c r="C14" s="34" t="s">
        <v>25</v>
      </c>
      <c r="D14" s="35"/>
      <c r="E14" s="36"/>
    </row>
    <row r="15" spans="2:12" ht="31.5">
      <c r="B15" s="73" t="s">
        <v>26</v>
      </c>
      <c r="C15" s="165" t="s">
        <v>27</v>
      </c>
      <c r="D15" s="37"/>
      <c r="E15" s="30"/>
    </row>
    <row r="16" spans="2:12">
      <c r="B16" s="73"/>
      <c r="C16" s="38" t="s">
        <v>28</v>
      </c>
      <c r="D16" s="39" t="s">
        <v>29</v>
      </c>
      <c r="E16" s="30"/>
    </row>
    <row r="17" spans="2:5">
      <c r="B17" s="73"/>
      <c r="C17" s="40" t="s">
        <v>30</v>
      </c>
      <c r="D17" s="39" t="s">
        <v>29</v>
      </c>
      <c r="E17" s="30"/>
    </row>
    <row r="18" spans="2:5">
      <c r="B18" s="73"/>
      <c r="C18" s="40" t="s">
        <v>31</v>
      </c>
      <c r="D18" s="39" t="s">
        <v>29</v>
      </c>
      <c r="E18" s="30"/>
    </row>
    <row r="19" spans="2:5" ht="31.5">
      <c r="B19" s="73"/>
      <c r="C19" s="38" t="s">
        <v>32</v>
      </c>
      <c r="D19" s="39" t="s">
        <v>29</v>
      </c>
      <c r="E19" s="30"/>
    </row>
    <row r="20" spans="2:5">
      <c r="B20" s="73"/>
      <c r="C20" s="40" t="s">
        <v>30</v>
      </c>
      <c r="D20" s="39" t="s">
        <v>29</v>
      </c>
      <c r="E20" s="30"/>
    </row>
    <row r="21" spans="2:5">
      <c r="B21" s="73"/>
      <c r="C21" s="40" t="s">
        <v>31</v>
      </c>
      <c r="D21" s="39" t="s">
        <v>29</v>
      </c>
      <c r="E21" s="30"/>
    </row>
    <row r="22" spans="2:5" ht="31.5">
      <c r="B22" s="73"/>
      <c r="C22" s="38" t="s">
        <v>33</v>
      </c>
      <c r="D22" s="39" t="s">
        <v>29</v>
      </c>
      <c r="E22" s="30"/>
    </row>
    <row r="23" spans="2:5">
      <c r="B23" s="73"/>
      <c r="C23" s="40" t="s">
        <v>30</v>
      </c>
      <c r="D23" s="39" t="s">
        <v>29</v>
      </c>
      <c r="E23" s="30"/>
    </row>
    <row r="24" spans="2:5">
      <c r="B24" s="73"/>
      <c r="C24" s="40" t="s">
        <v>31</v>
      </c>
      <c r="D24" s="39" t="s">
        <v>29</v>
      </c>
      <c r="E24" s="30"/>
    </row>
    <row r="25" spans="2:5" ht="31.5">
      <c r="B25" s="73"/>
      <c r="C25" s="38" t="s">
        <v>34</v>
      </c>
      <c r="D25" s="39" t="s">
        <v>29</v>
      </c>
      <c r="E25" s="30"/>
    </row>
    <row r="26" spans="2:5">
      <c r="B26" s="73"/>
      <c r="C26" s="40" t="s">
        <v>30</v>
      </c>
      <c r="D26" s="39" t="s">
        <v>29</v>
      </c>
      <c r="E26" s="30"/>
    </row>
    <row r="27" spans="2:5">
      <c r="B27" s="73"/>
      <c r="C27" s="40" t="s">
        <v>31</v>
      </c>
      <c r="D27" s="39" t="s">
        <v>29</v>
      </c>
      <c r="E27" s="30"/>
    </row>
    <row r="28" spans="2:5" ht="31.5">
      <c r="B28" s="73" t="s">
        <v>35</v>
      </c>
      <c r="C28" s="166" t="s">
        <v>36</v>
      </c>
      <c r="D28" s="39"/>
      <c r="E28" s="30"/>
    </row>
    <row r="29" spans="2:5">
      <c r="B29" s="73"/>
      <c r="C29" s="38" t="s">
        <v>37</v>
      </c>
      <c r="D29" s="39" t="s">
        <v>29</v>
      </c>
      <c r="E29" s="30"/>
    </row>
    <row r="30" spans="2:5">
      <c r="B30" s="73"/>
      <c r="C30" s="40" t="s">
        <v>30</v>
      </c>
      <c r="D30" s="39" t="s">
        <v>29</v>
      </c>
      <c r="E30" s="30"/>
    </row>
    <row r="31" spans="2:5">
      <c r="B31" s="73"/>
      <c r="C31" s="40" t="s">
        <v>31</v>
      </c>
      <c r="D31" s="39" t="s">
        <v>29</v>
      </c>
      <c r="E31" s="30"/>
    </row>
    <row r="32" spans="2:5">
      <c r="B32" s="73"/>
      <c r="C32" s="38" t="s">
        <v>38</v>
      </c>
      <c r="D32" s="39" t="s">
        <v>29</v>
      </c>
      <c r="E32" s="30"/>
    </row>
    <row r="33" spans="2:5">
      <c r="B33" s="73"/>
      <c r="C33" s="40" t="s">
        <v>30</v>
      </c>
      <c r="D33" s="39" t="s">
        <v>29</v>
      </c>
      <c r="E33" s="30"/>
    </row>
    <row r="34" spans="2:5">
      <c r="B34" s="73"/>
      <c r="C34" s="40" t="s">
        <v>31</v>
      </c>
      <c r="D34" s="39" t="s">
        <v>29</v>
      </c>
      <c r="E34" s="30"/>
    </row>
    <row r="35" spans="2:5">
      <c r="B35" s="73"/>
      <c r="C35" s="38" t="s">
        <v>39</v>
      </c>
      <c r="D35" s="39" t="s">
        <v>29</v>
      </c>
      <c r="E35" s="30"/>
    </row>
    <row r="36" spans="2:5">
      <c r="B36" s="73"/>
      <c r="C36" s="40" t="s">
        <v>30</v>
      </c>
      <c r="D36" s="39" t="s">
        <v>29</v>
      </c>
      <c r="E36" s="30"/>
    </row>
    <row r="37" spans="2:5">
      <c r="B37" s="73"/>
      <c r="C37" s="40" t="s">
        <v>31</v>
      </c>
      <c r="D37" s="39" t="s">
        <v>29</v>
      </c>
      <c r="E37" s="30"/>
    </row>
    <row r="38" spans="2:5" ht="31.5">
      <c r="B38" s="73"/>
      <c r="C38" s="38" t="s">
        <v>33</v>
      </c>
      <c r="D38" s="39" t="s">
        <v>29</v>
      </c>
      <c r="E38" s="30"/>
    </row>
    <row r="39" spans="2:5">
      <c r="B39" s="73"/>
      <c r="C39" s="41" t="s">
        <v>30</v>
      </c>
      <c r="D39" s="39" t="s">
        <v>29</v>
      </c>
      <c r="E39" s="30"/>
    </row>
    <row r="40" spans="2:5">
      <c r="B40" s="73"/>
      <c r="C40" s="40" t="s">
        <v>31</v>
      </c>
      <c r="D40" s="39" t="s">
        <v>29</v>
      </c>
      <c r="E40" s="30"/>
    </row>
    <row r="41" spans="2:5" ht="31.5">
      <c r="B41" s="73"/>
      <c r="C41" s="38" t="s">
        <v>34</v>
      </c>
      <c r="D41" s="39" t="s">
        <v>29</v>
      </c>
      <c r="E41" s="30"/>
    </row>
    <row r="42" spans="2:5">
      <c r="B42" s="73"/>
      <c r="C42" s="40" t="s">
        <v>30</v>
      </c>
      <c r="D42" s="39" t="s">
        <v>29</v>
      </c>
      <c r="E42" s="30"/>
    </row>
    <row r="43" spans="2:5">
      <c r="B43" s="73"/>
      <c r="C43" s="40" t="s">
        <v>31</v>
      </c>
      <c r="D43" s="39" t="s">
        <v>29</v>
      </c>
      <c r="E43" s="30"/>
    </row>
    <row r="44" spans="2:5">
      <c r="B44" s="73"/>
      <c r="C44" s="40"/>
      <c r="D44" s="39"/>
      <c r="E44" s="30"/>
    </row>
    <row r="45" spans="2:5">
      <c r="B45" s="73"/>
      <c r="C45" s="185" t="s">
        <v>40</v>
      </c>
      <c r="D45" s="164" t="s">
        <v>41</v>
      </c>
      <c r="E45" s="30"/>
    </row>
    <row r="46" spans="2:5">
      <c r="B46" s="73"/>
      <c r="C46" s="42"/>
      <c r="D46" s="42"/>
      <c r="E46" s="30"/>
    </row>
    <row r="47" spans="2:5">
      <c r="B47" s="73" t="s">
        <v>42</v>
      </c>
      <c r="C47" s="43" t="s">
        <v>43</v>
      </c>
      <c r="D47" s="42"/>
      <c r="E47" s="30"/>
    </row>
    <row r="48" spans="2:5">
      <c r="B48" s="73"/>
      <c r="C48" s="40" t="s">
        <v>44</v>
      </c>
      <c r="D48" s="39" t="s">
        <v>29</v>
      </c>
      <c r="E48" s="30"/>
    </row>
    <row r="49" spans="2:5">
      <c r="B49" s="73"/>
      <c r="C49" s="38"/>
      <c r="D49" s="39"/>
      <c r="E49" s="30"/>
    </row>
    <row r="50" spans="2:5">
      <c r="B50" s="73" t="s">
        <v>45</v>
      </c>
      <c r="C50" s="38" t="s">
        <v>46</v>
      </c>
      <c r="D50" s="39"/>
      <c r="E50" s="30"/>
    </row>
    <row r="51" spans="2:5">
      <c r="B51" s="73"/>
      <c r="C51" s="42" t="s">
        <v>47</v>
      </c>
      <c r="D51" s="39" t="s">
        <v>29</v>
      </c>
      <c r="E51" s="30"/>
    </row>
    <row r="52" spans="2:5">
      <c r="B52" s="73"/>
      <c r="C52" s="40"/>
      <c r="D52" s="39"/>
      <c r="E52" s="30"/>
    </row>
    <row r="53" spans="2:5">
      <c r="B53" s="73" t="s">
        <v>48</v>
      </c>
      <c r="C53" s="167" t="s">
        <v>49</v>
      </c>
      <c r="D53" s="39"/>
      <c r="E53" s="30"/>
    </row>
    <row r="54" spans="2:5">
      <c r="B54" s="73"/>
      <c r="C54" s="40" t="s">
        <v>50</v>
      </c>
      <c r="D54" s="39" t="s">
        <v>29</v>
      </c>
      <c r="E54" s="30"/>
    </row>
    <row r="55" spans="2:5">
      <c r="B55" s="73"/>
      <c r="C55" s="40" t="s">
        <v>51</v>
      </c>
      <c r="D55" s="39" t="s">
        <v>29</v>
      </c>
      <c r="E55" s="30"/>
    </row>
    <row r="56" spans="2:5">
      <c r="B56" s="73"/>
      <c r="C56" s="40" t="s">
        <v>52</v>
      </c>
      <c r="D56" s="39" t="s">
        <v>29</v>
      </c>
      <c r="E56" s="30"/>
    </row>
    <row r="57" spans="2:5">
      <c r="B57" s="73"/>
      <c r="C57" s="40" t="s">
        <v>53</v>
      </c>
      <c r="D57" s="39" t="s">
        <v>29</v>
      </c>
      <c r="E57" s="30"/>
    </row>
    <row r="58" spans="2:5">
      <c r="B58" s="73"/>
      <c r="C58" s="185" t="s">
        <v>54</v>
      </c>
      <c r="D58" s="164" t="s">
        <v>29</v>
      </c>
      <c r="E58" s="30"/>
    </row>
    <row r="59" spans="2:5">
      <c r="B59" s="73"/>
      <c r="C59" s="185" t="s">
        <v>55</v>
      </c>
      <c r="D59" s="164" t="s">
        <v>29</v>
      </c>
      <c r="E59" s="30"/>
    </row>
    <row r="60" spans="2:5">
      <c r="B60" s="73"/>
      <c r="C60" s="185" t="s">
        <v>56</v>
      </c>
      <c r="D60" s="164" t="s">
        <v>29</v>
      </c>
      <c r="E60" s="30"/>
    </row>
    <row r="61" spans="2:5">
      <c r="B61" s="73"/>
      <c r="C61" s="185" t="s">
        <v>57</v>
      </c>
      <c r="D61" s="164" t="s">
        <v>29</v>
      </c>
      <c r="E61" s="30"/>
    </row>
    <row r="62" spans="2:5">
      <c r="B62" s="73"/>
      <c r="C62" s="185" t="s">
        <v>58</v>
      </c>
      <c r="D62" s="164" t="s">
        <v>29</v>
      </c>
      <c r="E62" s="30"/>
    </row>
    <row r="63" spans="2:5">
      <c r="B63" s="73"/>
      <c r="C63" s="185" t="s">
        <v>59</v>
      </c>
      <c r="D63" s="164" t="s">
        <v>29</v>
      </c>
      <c r="E63" s="30"/>
    </row>
    <row r="64" spans="2:5">
      <c r="B64" s="73"/>
      <c r="C64" s="185" t="s">
        <v>60</v>
      </c>
      <c r="D64" s="164" t="s">
        <v>29</v>
      </c>
      <c r="E64" s="30"/>
    </row>
    <row r="65" spans="2:5">
      <c r="B65" s="73"/>
      <c r="C65" s="185" t="s">
        <v>61</v>
      </c>
      <c r="D65" s="164" t="s">
        <v>29</v>
      </c>
      <c r="E65" s="30"/>
    </row>
    <row r="66" spans="2:5">
      <c r="B66" s="73"/>
      <c r="C66" s="40" t="s">
        <v>62</v>
      </c>
      <c r="D66" s="39" t="s">
        <v>63</v>
      </c>
      <c r="E66" s="30"/>
    </row>
    <row r="67" spans="2:5">
      <c r="B67" s="73"/>
      <c r="C67" s="40"/>
      <c r="D67" s="39"/>
      <c r="E67" s="30"/>
    </row>
    <row r="68" spans="2:5">
      <c r="B68" s="73" t="s">
        <v>64</v>
      </c>
      <c r="C68" s="38" t="s">
        <v>65</v>
      </c>
      <c r="D68" s="39"/>
      <c r="E68" s="30"/>
    </row>
    <row r="69" spans="2:5">
      <c r="B69" s="73"/>
      <c r="C69" s="40" t="s">
        <v>66</v>
      </c>
      <c r="D69" s="39" t="s">
        <v>67</v>
      </c>
      <c r="E69" s="30"/>
    </row>
    <row r="70" spans="2:5">
      <c r="B70" s="73"/>
      <c r="C70" s="40" t="s">
        <v>68</v>
      </c>
      <c r="D70" s="39" t="s">
        <v>67</v>
      </c>
      <c r="E70" s="30"/>
    </row>
    <row r="71" spans="2:5">
      <c r="B71" s="73"/>
      <c r="C71" s="40" t="s">
        <v>69</v>
      </c>
      <c r="D71" s="39" t="s">
        <v>67</v>
      </c>
      <c r="E71" s="30"/>
    </row>
    <row r="72" spans="2:5">
      <c r="B72" s="73"/>
      <c r="C72" s="40"/>
      <c r="D72" s="39"/>
      <c r="E72" s="30"/>
    </row>
    <row r="73" spans="2:5" ht="31.5">
      <c r="B73" s="73" t="s">
        <v>70</v>
      </c>
      <c r="C73" s="169" t="s">
        <v>71</v>
      </c>
      <c r="D73" s="39"/>
      <c r="E73" s="30"/>
    </row>
    <row r="74" spans="2:5">
      <c r="B74" s="73"/>
      <c r="C74" s="170" t="s">
        <v>72</v>
      </c>
      <c r="D74" s="39" t="s">
        <v>73</v>
      </c>
      <c r="E74" s="30"/>
    </row>
    <row r="75" spans="2:5">
      <c r="B75" s="73"/>
      <c r="C75" s="170" t="s">
        <v>74</v>
      </c>
      <c r="D75" s="39" t="s">
        <v>73</v>
      </c>
      <c r="E75" s="30"/>
    </row>
    <row r="76" spans="2:5">
      <c r="B76" s="73"/>
      <c r="C76" s="170" t="s">
        <v>75</v>
      </c>
      <c r="D76" s="39" t="s">
        <v>73</v>
      </c>
      <c r="E76" s="30"/>
    </row>
    <row r="77" spans="2:5">
      <c r="B77" s="73"/>
      <c r="C77" s="170" t="s">
        <v>76</v>
      </c>
      <c r="D77" s="39" t="s">
        <v>73</v>
      </c>
      <c r="E77" s="30"/>
    </row>
    <row r="78" spans="2:5">
      <c r="B78" s="73"/>
      <c r="C78" s="170" t="s">
        <v>77</v>
      </c>
      <c r="D78" s="39" t="s">
        <v>73</v>
      </c>
      <c r="E78" s="30"/>
    </row>
    <row r="79" spans="2:5">
      <c r="B79" s="73"/>
      <c r="C79" s="170" t="s">
        <v>78</v>
      </c>
      <c r="D79" s="39" t="s">
        <v>73</v>
      </c>
      <c r="E79" s="30"/>
    </row>
    <row r="80" spans="2:5">
      <c r="B80" s="73"/>
      <c r="C80" s="40" t="s">
        <v>79</v>
      </c>
      <c r="D80" s="164" t="s">
        <v>23</v>
      </c>
      <c r="E80" s="30"/>
    </row>
    <row r="81" spans="2:5">
      <c r="B81" s="73"/>
      <c r="C81" s="40"/>
      <c r="D81" s="39"/>
      <c r="E81" s="30"/>
    </row>
    <row r="82" spans="2:5" ht="31.5">
      <c r="B82" s="73" t="s">
        <v>80</v>
      </c>
      <c r="C82" s="169" t="s">
        <v>81</v>
      </c>
      <c r="D82" s="39"/>
      <c r="E82" s="30"/>
    </row>
    <row r="83" spans="2:5">
      <c r="B83" s="73"/>
      <c r="C83" s="40" t="s">
        <v>82</v>
      </c>
      <c r="D83" s="39" t="s">
        <v>23</v>
      </c>
      <c r="E83" s="45"/>
    </row>
    <row r="84" spans="2:5">
      <c r="B84" s="73"/>
      <c r="C84" s="40"/>
      <c r="D84" s="39"/>
      <c r="E84" s="30"/>
    </row>
    <row r="85" spans="2:5">
      <c r="B85" s="73" t="s">
        <v>83</v>
      </c>
      <c r="C85" s="38" t="s">
        <v>84</v>
      </c>
      <c r="D85" s="39"/>
      <c r="E85" s="30"/>
    </row>
    <row r="86" spans="2:5">
      <c r="B86" s="73"/>
      <c r="C86" s="40" t="s">
        <v>85</v>
      </c>
      <c r="D86" s="39"/>
      <c r="E86" s="30"/>
    </row>
    <row r="87" spans="2:5">
      <c r="B87" s="73"/>
      <c r="C87" s="40" t="s">
        <v>86</v>
      </c>
      <c r="D87" s="39" t="s">
        <v>23</v>
      </c>
      <c r="E87" s="45"/>
    </row>
    <row r="88" spans="2:5">
      <c r="B88" s="73"/>
      <c r="C88" s="40"/>
      <c r="D88" s="39"/>
      <c r="E88" s="30"/>
    </row>
    <row r="89" spans="2:5">
      <c r="B89" s="73" t="s">
        <v>87</v>
      </c>
      <c r="C89" s="38" t="s">
        <v>88</v>
      </c>
      <c r="D89" s="39"/>
      <c r="E89" s="30"/>
    </row>
    <row r="90" spans="2:5">
      <c r="B90" s="73"/>
      <c r="C90" s="40" t="s">
        <v>89</v>
      </c>
      <c r="D90" s="39"/>
      <c r="E90" s="30"/>
    </row>
    <row r="91" spans="2:5">
      <c r="B91" s="73"/>
      <c r="C91" s="40" t="s">
        <v>90</v>
      </c>
      <c r="D91" s="39" t="s">
        <v>23</v>
      </c>
      <c r="E91" s="45"/>
    </row>
    <row r="92" spans="2:5">
      <c r="B92" s="73"/>
      <c r="C92" s="40" t="s">
        <v>91</v>
      </c>
      <c r="D92" s="39" t="s">
        <v>23</v>
      </c>
      <c r="E92" s="45"/>
    </row>
    <row r="93" spans="2:5">
      <c r="B93" s="73"/>
      <c r="C93" s="40" t="s">
        <v>92</v>
      </c>
      <c r="D93" s="39" t="s">
        <v>93</v>
      </c>
      <c r="E93" s="30"/>
    </row>
    <row r="94" spans="2:5">
      <c r="B94" s="73"/>
      <c r="C94" s="40" t="s">
        <v>94</v>
      </c>
      <c r="D94" s="39" t="s">
        <v>93</v>
      </c>
      <c r="E94" s="30"/>
    </row>
    <row r="95" spans="2:5">
      <c r="B95" s="73"/>
      <c r="C95" s="40" t="s">
        <v>95</v>
      </c>
      <c r="D95" s="39" t="s">
        <v>93</v>
      </c>
      <c r="E95" s="30"/>
    </row>
    <row r="96" spans="2:5">
      <c r="B96" s="73"/>
      <c r="C96" s="40" t="s">
        <v>96</v>
      </c>
      <c r="D96" s="39" t="s">
        <v>93</v>
      </c>
      <c r="E96" s="30"/>
    </row>
    <row r="97" spans="2:12">
      <c r="B97" s="73"/>
      <c r="C97" s="40"/>
      <c r="D97" s="39"/>
      <c r="E97" s="30"/>
    </row>
    <row r="98" spans="2:12">
      <c r="B98" s="73" t="s">
        <v>97</v>
      </c>
      <c r="C98" s="38" t="s">
        <v>98</v>
      </c>
      <c r="D98" s="39"/>
      <c r="E98" s="30"/>
    </row>
    <row r="99" spans="2:12" ht="31.5">
      <c r="B99" s="73"/>
      <c r="C99" s="40" t="s">
        <v>99</v>
      </c>
      <c r="D99" s="39" t="s">
        <v>23</v>
      </c>
      <c r="E99" s="45"/>
    </row>
    <row r="100" spans="2:12">
      <c r="B100" s="74"/>
      <c r="C100" s="40" t="s">
        <v>100</v>
      </c>
      <c r="D100" s="39" t="s">
        <v>21</v>
      </c>
      <c r="E100" s="30"/>
    </row>
    <row r="101" spans="2:12">
      <c r="B101" s="74"/>
      <c r="C101" s="40"/>
      <c r="D101" s="39"/>
      <c r="E101" s="30"/>
    </row>
    <row r="102" spans="2:12">
      <c r="B102" s="73" t="s">
        <v>101</v>
      </c>
      <c r="C102" s="169" t="s">
        <v>102</v>
      </c>
      <c r="D102" s="39"/>
      <c r="E102" s="30"/>
    </row>
    <row r="103" spans="2:12">
      <c r="B103" s="73"/>
      <c r="C103" s="170" t="s">
        <v>103</v>
      </c>
      <c r="D103" s="171" t="s">
        <v>41</v>
      </c>
      <c r="E103" s="30"/>
    </row>
    <row r="104" spans="2:12">
      <c r="B104" s="73"/>
      <c r="C104" s="40"/>
      <c r="D104" s="39"/>
      <c r="E104" s="30"/>
    </row>
    <row r="105" spans="2:12">
      <c r="B105" s="73" t="s">
        <v>104</v>
      </c>
      <c r="C105" s="38" t="s">
        <v>105</v>
      </c>
      <c r="D105" s="39"/>
      <c r="E105" s="30"/>
    </row>
    <row r="106" spans="2:12" ht="31.5">
      <c r="B106" s="73"/>
      <c r="C106" s="40" t="s">
        <v>106</v>
      </c>
      <c r="D106" s="39" t="s">
        <v>73</v>
      </c>
      <c r="E106" s="30"/>
    </row>
    <row r="107" spans="2:12">
      <c r="B107" s="73"/>
      <c r="C107" s="40" t="s">
        <v>107</v>
      </c>
      <c r="D107" s="39" t="s">
        <v>41</v>
      </c>
      <c r="E107" s="30"/>
    </row>
    <row r="108" spans="2:12">
      <c r="B108" s="73"/>
      <c r="C108" s="40"/>
      <c r="D108" s="39"/>
      <c r="E108" s="30"/>
    </row>
    <row r="109" spans="2:12" s="46" customFormat="1">
      <c r="B109" s="73" t="s">
        <v>108</v>
      </c>
      <c r="C109" s="38" t="s">
        <v>109</v>
      </c>
      <c r="D109" s="39"/>
      <c r="E109" s="30"/>
      <c r="G109" s="1"/>
      <c r="H109" s="1"/>
      <c r="I109" s="1"/>
      <c r="J109" s="1"/>
      <c r="K109" s="1"/>
      <c r="L109" s="1"/>
    </row>
    <row r="110" spans="2:12" s="46" customFormat="1">
      <c r="B110" s="73"/>
      <c r="C110" s="40" t="s">
        <v>110</v>
      </c>
      <c r="D110" s="164" t="s">
        <v>41</v>
      </c>
      <c r="E110" s="30"/>
      <c r="F110" s="1"/>
      <c r="G110" s="1"/>
      <c r="H110" s="1"/>
      <c r="I110" s="1"/>
      <c r="J110" s="1"/>
      <c r="K110" s="1"/>
      <c r="L110" s="1"/>
    </row>
    <row r="111" spans="2:12" s="46" customFormat="1">
      <c r="B111" s="73"/>
      <c r="C111" s="38"/>
      <c r="D111" s="39"/>
      <c r="E111" s="30"/>
      <c r="G111" s="1"/>
      <c r="H111" s="1"/>
      <c r="I111" s="1"/>
      <c r="J111" s="1"/>
      <c r="K111" s="1"/>
      <c r="L111" s="1"/>
    </row>
    <row r="112" spans="2:12" s="46" customFormat="1">
      <c r="B112" s="73" t="s">
        <v>111</v>
      </c>
      <c r="C112" s="38" t="s">
        <v>112</v>
      </c>
      <c r="D112" s="39"/>
      <c r="E112" s="30"/>
      <c r="G112" s="1"/>
      <c r="H112" s="1"/>
      <c r="I112" s="1"/>
      <c r="J112" s="1"/>
      <c r="K112" s="1"/>
      <c r="L112" s="1"/>
    </row>
    <row r="113" spans="2:12" s="46" customFormat="1">
      <c r="B113" s="47"/>
      <c r="C113" s="40" t="s">
        <v>113</v>
      </c>
      <c r="D113" s="39" t="s">
        <v>41</v>
      </c>
      <c r="E113" s="30"/>
      <c r="G113" s="1"/>
      <c r="H113" s="1"/>
      <c r="I113" s="1"/>
      <c r="J113" s="1"/>
      <c r="K113" s="1"/>
      <c r="L113" s="1"/>
    </row>
    <row r="114" spans="2:12" ht="15.75" customHeight="1">
      <c r="B114" s="75"/>
      <c r="C114" s="38"/>
      <c r="D114" s="48"/>
      <c r="E114" s="30"/>
    </row>
    <row r="115" spans="2:12">
      <c r="B115" s="73" t="s">
        <v>114</v>
      </c>
      <c r="C115" s="38" t="s">
        <v>115</v>
      </c>
      <c r="D115" s="39"/>
      <c r="E115" s="30"/>
    </row>
    <row r="116" spans="2:12">
      <c r="B116" s="73"/>
      <c r="C116" s="40" t="s">
        <v>116</v>
      </c>
      <c r="D116" s="39" t="s">
        <v>117</v>
      </c>
      <c r="E116" s="30"/>
    </row>
    <row r="117" spans="2:12">
      <c r="B117" s="73"/>
      <c r="C117" s="40"/>
      <c r="D117" s="39"/>
      <c r="E117" s="49"/>
    </row>
    <row r="118" spans="2:12">
      <c r="B118" s="73"/>
      <c r="C118" s="38" t="s">
        <v>118</v>
      </c>
      <c r="D118" s="39"/>
      <c r="E118" s="49"/>
    </row>
    <row r="119" spans="2:12">
      <c r="B119" s="76"/>
      <c r="C119" s="29"/>
      <c r="D119" s="50"/>
      <c r="E119" s="49"/>
    </row>
    <row r="120" spans="2:12">
      <c r="B120" s="77" t="s">
        <v>17</v>
      </c>
      <c r="C120" s="51" t="s">
        <v>119</v>
      </c>
      <c r="D120" s="52"/>
      <c r="E120" s="53"/>
    </row>
    <row r="121" spans="2:12">
      <c r="B121" s="77"/>
      <c r="C121" s="54"/>
      <c r="D121" s="52"/>
      <c r="E121" s="53"/>
    </row>
    <row r="122" spans="2:12">
      <c r="B122" s="77"/>
      <c r="C122" s="51" t="s">
        <v>120</v>
      </c>
      <c r="D122" s="52"/>
      <c r="E122" s="53"/>
    </row>
    <row r="123" spans="2:12" ht="47.25">
      <c r="B123" s="76"/>
      <c r="C123" s="29" t="s">
        <v>121</v>
      </c>
      <c r="D123" s="50" t="s">
        <v>41</v>
      </c>
      <c r="E123" s="49">
        <v>0</v>
      </c>
    </row>
    <row r="124" spans="2:12" ht="37.5" customHeight="1">
      <c r="B124" s="73"/>
      <c r="C124" s="184" t="s">
        <v>122</v>
      </c>
      <c r="D124" s="39" t="s">
        <v>123</v>
      </c>
      <c r="E124" s="182">
        <v>0</v>
      </c>
      <c r="F124" s="181"/>
    </row>
    <row r="125" spans="2:12">
      <c r="B125" s="76"/>
      <c r="C125" s="179" t="s">
        <v>124</v>
      </c>
      <c r="D125" s="180" t="s">
        <v>123</v>
      </c>
      <c r="E125" s="182">
        <v>0</v>
      </c>
      <c r="F125" s="183"/>
    </row>
    <row r="126" spans="2:12">
      <c r="B126" s="76"/>
      <c r="C126" s="179" t="s">
        <v>125</v>
      </c>
      <c r="D126" s="180" t="s">
        <v>123</v>
      </c>
      <c r="E126" s="182">
        <v>0</v>
      </c>
      <c r="F126" s="183"/>
    </row>
    <row r="127" spans="2:12">
      <c r="B127" s="76"/>
      <c r="C127" s="179" t="s">
        <v>126</v>
      </c>
      <c r="D127" s="180" t="s">
        <v>123</v>
      </c>
      <c r="E127" s="182">
        <v>0</v>
      </c>
      <c r="F127" s="183"/>
    </row>
    <row r="128" spans="2:12">
      <c r="B128" s="73"/>
      <c r="C128" s="40" t="s">
        <v>127</v>
      </c>
      <c r="D128" s="39" t="s">
        <v>128</v>
      </c>
      <c r="E128" s="49">
        <v>0</v>
      </c>
    </row>
    <row r="129" spans="2:5">
      <c r="B129" s="73"/>
      <c r="C129" s="40"/>
      <c r="D129" s="44"/>
      <c r="E129" s="49"/>
    </row>
    <row r="130" spans="2:5">
      <c r="B130" s="77"/>
      <c r="C130" s="51" t="s">
        <v>129</v>
      </c>
      <c r="D130" s="55"/>
      <c r="E130" s="53"/>
    </row>
    <row r="131" spans="2:5" ht="31.5">
      <c r="B131" s="76"/>
      <c r="C131" s="29" t="s">
        <v>130</v>
      </c>
      <c r="D131" s="50" t="s">
        <v>41</v>
      </c>
      <c r="E131" s="49">
        <v>0</v>
      </c>
    </row>
    <row r="132" spans="2:5" ht="31.5">
      <c r="B132" s="76"/>
      <c r="C132" s="29" t="s">
        <v>131</v>
      </c>
      <c r="D132" s="50" t="s">
        <v>41</v>
      </c>
      <c r="E132" s="49">
        <v>0</v>
      </c>
    </row>
    <row r="133" spans="2:5" ht="31.5">
      <c r="B133" s="76"/>
      <c r="C133" s="29" t="s">
        <v>132</v>
      </c>
      <c r="D133" s="50" t="s">
        <v>41</v>
      </c>
      <c r="E133" s="49">
        <v>0</v>
      </c>
    </row>
    <row r="134" spans="2:5" ht="31.5">
      <c r="B134" s="78"/>
      <c r="C134" s="56" t="s">
        <v>133</v>
      </c>
      <c r="D134" s="57" t="s">
        <v>41</v>
      </c>
      <c r="E134" s="58">
        <v>0</v>
      </c>
    </row>
    <row r="135" spans="2:5" ht="31.5">
      <c r="B135" s="76"/>
      <c r="C135" s="168" t="s">
        <v>134</v>
      </c>
      <c r="D135" s="50" t="s">
        <v>41</v>
      </c>
      <c r="E135" s="49">
        <v>0</v>
      </c>
    </row>
    <row r="136" spans="2:5">
      <c r="B136" s="73"/>
      <c r="C136" s="86" t="s">
        <v>135</v>
      </c>
      <c r="D136" s="39" t="s">
        <v>41</v>
      </c>
      <c r="E136" s="49">
        <v>0</v>
      </c>
    </row>
    <row r="137" spans="2:5">
      <c r="B137" s="73"/>
      <c r="C137" s="40"/>
      <c r="D137" s="39"/>
      <c r="E137" s="49"/>
    </row>
    <row r="138" spans="2:5">
      <c r="B138" s="73"/>
      <c r="C138" s="186" t="s">
        <v>136</v>
      </c>
      <c r="D138" s="39" t="s">
        <v>41</v>
      </c>
      <c r="E138" s="49">
        <v>0</v>
      </c>
    </row>
    <row r="139" spans="2:5">
      <c r="B139" s="73"/>
      <c r="C139" s="187" t="s">
        <v>137</v>
      </c>
      <c r="D139" s="39" t="s">
        <v>41</v>
      </c>
      <c r="E139" s="49">
        <v>0</v>
      </c>
    </row>
    <row r="140" spans="2:5">
      <c r="B140" s="73"/>
      <c r="C140" s="187" t="s">
        <v>138</v>
      </c>
      <c r="D140" s="39" t="s">
        <v>41</v>
      </c>
      <c r="E140" s="49">
        <v>0</v>
      </c>
    </row>
    <row r="141" spans="2:5">
      <c r="B141" s="73"/>
      <c r="C141" s="59" t="s">
        <v>139</v>
      </c>
      <c r="D141" s="39" t="s">
        <v>41</v>
      </c>
      <c r="E141" s="49">
        <v>0</v>
      </c>
    </row>
    <row r="142" spans="2:5">
      <c r="B142" s="73"/>
      <c r="C142" s="59" t="s">
        <v>140</v>
      </c>
      <c r="D142" s="39" t="s">
        <v>41</v>
      </c>
      <c r="E142" s="49"/>
    </row>
    <row r="143" spans="2:5">
      <c r="B143" s="73"/>
      <c r="C143" s="59" t="s">
        <v>141</v>
      </c>
      <c r="D143" s="39" t="s">
        <v>41</v>
      </c>
      <c r="E143" s="49"/>
    </row>
    <row r="144" spans="2:5">
      <c r="B144" s="73"/>
      <c r="C144" s="59" t="s">
        <v>142</v>
      </c>
      <c r="D144" s="39" t="s">
        <v>41</v>
      </c>
      <c r="E144" s="49"/>
    </row>
    <row r="145" spans="2:5">
      <c r="B145" s="73"/>
      <c r="C145" s="59" t="s">
        <v>143</v>
      </c>
      <c r="D145" s="39" t="s">
        <v>41</v>
      </c>
      <c r="E145" s="49"/>
    </row>
    <row r="146" spans="2:5">
      <c r="B146" s="73"/>
      <c r="C146" s="59"/>
      <c r="D146" s="39"/>
      <c r="E146" s="49"/>
    </row>
    <row r="147" spans="2:5">
      <c r="B147" s="79"/>
      <c r="C147" s="31" t="s">
        <v>144</v>
      </c>
      <c r="D147" s="60"/>
      <c r="E147" s="61"/>
    </row>
    <row r="148" spans="2:5">
      <c r="B148" s="73"/>
      <c r="C148" s="40" t="s">
        <v>145</v>
      </c>
      <c r="D148" s="39" t="s">
        <v>41</v>
      </c>
      <c r="E148" s="49">
        <v>0</v>
      </c>
    </row>
    <row r="149" spans="2:5">
      <c r="B149" s="73"/>
      <c r="C149" s="40" t="s">
        <v>146</v>
      </c>
      <c r="D149" s="39" t="s">
        <v>41</v>
      </c>
      <c r="E149" s="49">
        <v>0</v>
      </c>
    </row>
    <row r="150" spans="2:5">
      <c r="B150" s="73"/>
      <c r="C150" s="40" t="s">
        <v>147</v>
      </c>
      <c r="D150" s="39" t="s">
        <v>41</v>
      </c>
      <c r="E150" s="49">
        <v>0</v>
      </c>
    </row>
    <row r="151" spans="2:5">
      <c r="B151" s="73"/>
      <c r="C151" s="40" t="s">
        <v>148</v>
      </c>
      <c r="D151" s="39" t="s">
        <v>41</v>
      </c>
      <c r="E151" s="49">
        <v>0</v>
      </c>
    </row>
    <row r="152" spans="2:5">
      <c r="B152" s="73"/>
      <c r="C152" s="40" t="s">
        <v>149</v>
      </c>
      <c r="D152" s="39" t="s">
        <v>150</v>
      </c>
      <c r="E152" s="49">
        <v>0</v>
      </c>
    </row>
    <row r="153" spans="2:5">
      <c r="B153" s="73"/>
      <c r="C153" s="40" t="s">
        <v>151</v>
      </c>
      <c r="D153" s="39" t="s">
        <v>150</v>
      </c>
      <c r="E153" s="49">
        <v>0</v>
      </c>
    </row>
    <row r="154" spans="2:5">
      <c r="B154" s="73"/>
      <c r="C154" s="38" t="s">
        <v>152</v>
      </c>
      <c r="D154" s="39"/>
      <c r="E154" s="49"/>
    </row>
    <row r="155" spans="2:5">
      <c r="B155" s="80"/>
      <c r="C155" s="62" t="s">
        <v>153</v>
      </c>
      <c r="D155" s="63"/>
      <c r="E155" s="64"/>
    </row>
    <row r="156" spans="2:5">
      <c r="B156" s="80"/>
      <c r="C156" s="62"/>
      <c r="D156" s="63"/>
      <c r="E156" s="64"/>
    </row>
    <row r="157" spans="2:5">
      <c r="B157" s="60"/>
      <c r="C157" s="65" t="s">
        <v>154</v>
      </c>
      <c r="D157" s="60"/>
      <c r="E157" s="60"/>
    </row>
    <row r="158" spans="2:5" ht="31.5">
      <c r="B158" s="80"/>
      <c r="C158" s="40" t="s">
        <v>155</v>
      </c>
      <c r="D158" s="63" t="s">
        <v>156</v>
      </c>
      <c r="E158" s="64"/>
    </row>
    <row r="159" spans="2:5">
      <c r="B159" s="80"/>
      <c r="C159" s="40" t="s">
        <v>157</v>
      </c>
      <c r="D159" s="63" t="s">
        <v>150</v>
      </c>
      <c r="E159" s="64"/>
    </row>
    <row r="160" spans="2:5">
      <c r="B160" s="80"/>
      <c r="C160" s="40" t="s">
        <v>158</v>
      </c>
      <c r="D160" s="63" t="s">
        <v>150</v>
      </c>
      <c r="E160" s="64"/>
    </row>
    <row r="161" spans="2:5" ht="31.5">
      <c r="B161" s="80"/>
      <c r="C161" s="40" t="s">
        <v>159</v>
      </c>
      <c r="D161" s="63" t="s">
        <v>150</v>
      </c>
      <c r="E161" s="64"/>
    </row>
    <row r="162" spans="2:5">
      <c r="B162" s="80"/>
      <c r="C162" s="59"/>
      <c r="D162" s="63"/>
      <c r="E162" s="64"/>
    </row>
    <row r="163" spans="2:5">
      <c r="B163" s="81"/>
      <c r="C163" s="65" t="s">
        <v>160</v>
      </c>
      <c r="D163" s="66"/>
      <c r="E163" s="67"/>
    </row>
    <row r="164" spans="2:5">
      <c r="B164" s="82"/>
      <c r="C164" s="68" t="s">
        <v>161</v>
      </c>
      <c r="D164" s="39" t="s">
        <v>23</v>
      </c>
      <c r="E164" s="69">
        <v>0</v>
      </c>
    </row>
    <row r="165" spans="2:5">
      <c r="B165" s="73"/>
      <c r="C165" s="40" t="s">
        <v>162</v>
      </c>
      <c r="D165" s="39" t="s">
        <v>23</v>
      </c>
      <c r="E165" s="49">
        <v>0</v>
      </c>
    </row>
    <row r="166" spans="2:5">
      <c r="B166" s="73"/>
      <c r="C166" s="40" t="s">
        <v>163</v>
      </c>
      <c r="D166" s="39" t="s">
        <v>23</v>
      </c>
      <c r="E166" s="49">
        <v>0</v>
      </c>
    </row>
    <row r="167" spans="2:5">
      <c r="B167" s="80"/>
      <c r="C167" s="59" t="s">
        <v>164</v>
      </c>
      <c r="D167" s="39" t="s">
        <v>23</v>
      </c>
      <c r="E167" s="64">
        <v>0</v>
      </c>
    </row>
    <row r="168" spans="2:5">
      <c r="B168" s="80"/>
      <c r="C168" s="59" t="s">
        <v>165</v>
      </c>
      <c r="D168" s="39" t="s">
        <v>23</v>
      </c>
      <c r="E168" s="64">
        <v>0</v>
      </c>
    </row>
    <row r="169" spans="2:5">
      <c r="B169" s="83"/>
      <c r="C169" s="40" t="s">
        <v>166</v>
      </c>
      <c r="D169" s="39" t="s">
        <v>23</v>
      </c>
      <c r="E169" s="49">
        <v>0</v>
      </c>
    </row>
    <row r="170" spans="2:5">
      <c r="B170" s="84"/>
      <c r="C170" s="51" t="s">
        <v>167</v>
      </c>
      <c r="D170" s="70"/>
      <c r="E170" s="53"/>
    </row>
    <row r="171" spans="2:5">
      <c r="B171" s="83"/>
      <c r="C171" s="40" t="s">
        <v>168</v>
      </c>
      <c r="D171" s="42" t="s">
        <v>67</v>
      </c>
      <c r="E171" s="49">
        <v>0</v>
      </c>
    </row>
    <row r="172" spans="2:5">
      <c r="B172" s="83"/>
      <c r="C172" s="40" t="s">
        <v>169</v>
      </c>
      <c r="D172" s="42" t="s">
        <v>41</v>
      </c>
      <c r="E172" s="49">
        <v>0</v>
      </c>
    </row>
    <row r="173" spans="2:5">
      <c r="B173" s="83"/>
      <c r="C173" s="40" t="s">
        <v>170</v>
      </c>
      <c r="D173" s="42" t="s">
        <v>41</v>
      </c>
      <c r="E173" s="49">
        <v>0</v>
      </c>
    </row>
    <row r="174" spans="2:5">
      <c r="B174" s="83"/>
      <c r="C174" s="40" t="s">
        <v>171</v>
      </c>
      <c r="D174" s="42" t="s">
        <v>67</v>
      </c>
      <c r="E174" s="49">
        <v>0</v>
      </c>
    </row>
    <row r="175" spans="2:5">
      <c r="B175" s="83"/>
      <c r="C175" s="185" t="s">
        <v>172</v>
      </c>
      <c r="D175" s="188" t="s">
        <v>173</v>
      </c>
      <c r="E175" s="49">
        <v>0</v>
      </c>
    </row>
  </sheetData>
  <sheetProtection formatCells="0" formatColumns="0" formatRows="0" insertHyperlinks="0" sort="0" autoFilter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439E3-6032-4750-A8EC-26E3D3335030}">
  <dimension ref="B1:H157"/>
  <sheetViews>
    <sheetView workbookViewId="0">
      <selection activeCell="F5" sqref="F5:G5"/>
    </sheetView>
  </sheetViews>
  <sheetFormatPr defaultColWidth="11.42578125" defaultRowHeight="15.75"/>
  <cols>
    <col min="1" max="1" width="2.85546875" style="1" customWidth="1"/>
    <col min="2" max="2" width="10.7109375" style="2" customWidth="1"/>
    <col min="3" max="3" width="88.140625" style="3" customWidth="1"/>
    <col min="4" max="4" width="10.42578125" style="1" bestFit="1" customWidth="1"/>
    <col min="5" max="5" width="12.42578125" style="92" customWidth="1"/>
    <col min="6" max="6" width="12.7109375" style="4" customWidth="1"/>
    <col min="7" max="7" width="17.5703125" style="1" customWidth="1"/>
    <col min="8" max="16384" width="11.42578125" style="1"/>
  </cols>
  <sheetData>
    <row r="1" spans="2:8" ht="16.5" thickBot="1"/>
    <row r="2" spans="2:8" ht="27" thickBot="1">
      <c r="B2" s="5"/>
      <c r="C2" s="178" t="s">
        <v>174</v>
      </c>
    </row>
    <row r="3" spans="2:8" ht="27" thickBot="1">
      <c r="B3" s="7"/>
      <c r="C3" s="12" t="s">
        <v>175</v>
      </c>
      <c r="D3" s="8"/>
      <c r="E3" s="93"/>
      <c r="F3" s="9"/>
      <c r="G3" s="94"/>
    </row>
    <row r="4" spans="2:8" ht="26.25">
      <c r="B4" s="10"/>
      <c r="C4" s="6" t="s">
        <v>176</v>
      </c>
      <c r="D4" s="8"/>
      <c r="E4" s="93"/>
      <c r="F4" s="9"/>
      <c r="G4" s="94"/>
    </row>
    <row r="5" spans="2:8" ht="25.9" customHeight="1" thickBot="1">
      <c r="B5" s="10"/>
      <c r="C5" s="162" t="s">
        <v>177</v>
      </c>
      <c r="D5" s="8"/>
      <c r="E5" s="93"/>
      <c r="F5" s="189"/>
      <c r="G5" s="189"/>
    </row>
    <row r="6" spans="2:8" ht="31.5">
      <c r="B6" s="13" t="s">
        <v>6</v>
      </c>
      <c r="C6" s="14" t="s">
        <v>7</v>
      </c>
      <c r="D6" s="95" t="s">
        <v>178</v>
      </c>
      <c r="E6" s="96" t="s">
        <v>179</v>
      </c>
      <c r="F6" s="15" t="s">
        <v>9</v>
      </c>
      <c r="G6" s="95" t="s">
        <v>180</v>
      </c>
    </row>
    <row r="7" spans="2:8" ht="26.25">
      <c r="B7" s="16" t="s">
        <v>10</v>
      </c>
      <c r="C7" s="17" t="s">
        <v>11</v>
      </c>
      <c r="D7" s="18"/>
      <c r="E7" s="98"/>
      <c r="F7" s="19"/>
      <c r="G7" s="99"/>
    </row>
    <row r="8" spans="2:8" ht="18.75">
      <c r="B8" s="20"/>
      <c r="C8" s="21"/>
      <c r="D8" s="22"/>
      <c r="E8" s="100"/>
      <c r="F8" s="23"/>
      <c r="G8" s="101"/>
    </row>
    <row r="9" spans="2:8">
      <c r="B9" s="24"/>
      <c r="C9" s="25" t="s">
        <v>19</v>
      </c>
      <c r="D9" s="26"/>
      <c r="E9" s="102"/>
      <c r="F9" s="27"/>
      <c r="G9" s="103"/>
    </row>
    <row r="10" spans="2:8">
      <c r="B10" s="28">
        <v>1</v>
      </c>
      <c r="C10" s="29" t="s">
        <v>20</v>
      </c>
      <c r="D10" s="104" t="s">
        <v>21</v>
      </c>
      <c r="E10" s="105">
        <v>1</v>
      </c>
      <c r="F10" s="106">
        <f>'Samlet prisoversikt'!E11</f>
        <v>0</v>
      </c>
      <c r="G10" s="107">
        <f>E10*F10</f>
        <v>0</v>
      </c>
      <c r="H10" s="1" t="s">
        <v>181</v>
      </c>
    </row>
    <row r="11" spans="2:8">
      <c r="B11" s="24"/>
      <c r="C11" s="31"/>
      <c r="D11" s="26"/>
      <c r="E11" s="102"/>
      <c r="F11" s="32"/>
      <c r="G11" s="103"/>
    </row>
    <row r="12" spans="2:8" ht="31.5">
      <c r="B12" s="33" t="s">
        <v>24</v>
      </c>
      <c r="C12" s="34" t="s">
        <v>25</v>
      </c>
      <c r="D12" s="35"/>
      <c r="E12" s="109"/>
      <c r="F12" s="36"/>
      <c r="G12" s="110"/>
    </row>
    <row r="13" spans="2:8">
      <c r="B13" s="111" t="s">
        <v>26</v>
      </c>
      <c r="C13" s="112" t="s">
        <v>182</v>
      </c>
      <c r="D13" s="91"/>
      <c r="E13" s="113"/>
      <c r="F13" s="30"/>
      <c r="G13" s="114"/>
    </row>
    <row r="14" spans="2:8">
      <c r="B14" s="121"/>
      <c r="C14" s="116" t="s">
        <v>28</v>
      </c>
      <c r="D14" s="117" t="s">
        <v>29</v>
      </c>
      <c r="E14" s="118">
        <v>10</v>
      </c>
      <c r="F14" s="108">
        <f>'Samlet prisoversikt'!E16</f>
        <v>0</v>
      </c>
      <c r="G14" s="107">
        <f>$E14*F14</f>
        <v>0</v>
      </c>
      <c r="H14" s="1" t="s">
        <v>181</v>
      </c>
    </row>
    <row r="15" spans="2:8" hidden="1">
      <c r="B15" s="121"/>
      <c r="C15" s="29" t="s">
        <v>30</v>
      </c>
      <c r="D15" s="50" t="s">
        <v>29</v>
      </c>
      <c r="E15" s="119">
        <v>0</v>
      </c>
      <c r="F15" s="108">
        <f>'Samlet prisoversikt'!E17</f>
        <v>0</v>
      </c>
      <c r="G15" s="107">
        <f t="shared" ref="G15:G69" si="0">E15*F15</f>
        <v>0</v>
      </c>
    </row>
    <row r="16" spans="2:8" hidden="1">
      <c r="B16" s="121"/>
      <c r="C16" s="29" t="s">
        <v>31</v>
      </c>
      <c r="D16" s="50" t="s">
        <v>29</v>
      </c>
      <c r="E16" s="119">
        <v>0</v>
      </c>
      <c r="F16" s="108">
        <f>'Samlet prisoversikt'!E18</f>
        <v>0</v>
      </c>
      <c r="G16" s="107">
        <f t="shared" si="0"/>
        <v>0</v>
      </c>
    </row>
    <row r="17" spans="2:7" ht="31.5" hidden="1">
      <c r="B17" s="121"/>
      <c r="C17" s="120" t="s">
        <v>32</v>
      </c>
      <c r="D17" s="50" t="s">
        <v>29</v>
      </c>
      <c r="E17" s="119">
        <v>0</v>
      </c>
      <c r="F17" s="108">
        <f>'Samlet prisoversikt'!E19</f>
        <v>0</v>
      </c>
      <c r="G17" s="107">
        <f t="shared" si="0"/>
        <v>0</v>
      </c>
    </row>
    <row r="18" spans="2:7" hidden="1">
      <c r="B18" s="121"/>
      <c r="C18" s="29" t="s">
        <v>30</v>
      </c>
      <c r="D18" s="50" t="s">
        <v>29</v>
      </c>
      <c r="E18" s="119">
        <v>0</v>
      </c>
      <c r="F18" s="108">
        <f>'Samlet prisoversikt'!E20</f>
        <v>0</v>
      </c>
      <c r="G18" s="107">
        <f t="shared" si="0"/>
        <v>0</v>
      </c>
    </row>
    <row r="19" spans="2:7" hidden="1">
      <c r="B19" s="121"/>
      <c r="C19" s="29" t="s">
        <v>31</v>
      </c>
      <c r="D19" s="50" t="s">
        <v>29</v>
      </c>
      <c r="E19" s="119">
        <v>0</v>
      </c>
      <c r="F19" s="108">
        <f>'Samlet prisoversikt'!E21</f>
        <v>0</v>
      </c>
      <c r="G19" s="107">
        <f t="shared" si="0"/>
        <v>0</v>
      </c>
    </row>
    <row r="20" spans="2:7" ht="31.5" hidden="1">
      <c r="B20" s="121"/>
      <c r="C20" s="120" t="s">
        <v>33</v>
      </c>
      <c r="D20" s="50" t="s">
        <v>29</v>
      </c>
      <c r="E20" s="119">
        <v>0</v>
      </c>
      <c r="F20" s="108">
        <f>'Samlet prisoversikt'!E22</f>
        <v>0</v>
      </c>
      <c r="G20" s="107">
        <f t="shared" si="0"/>
        <v>0</v>
      </c>
    </row>
    <row r="21" spans="2:7" hidden="1">
      <c r="B21" s="121"/>
      <c r="C21" s="29" t="s">
        <v>30</v>
      </c>
      <c r="D21" s="50" t="s">
        <v>29</v>
      </c>
      <c r="E21" s="119">
        <v>0</v>
      </c>
      <c r="F21" s="108">
        <f>'Samlet prisoversikt'!E23</f>
        <v>0</v>
      </c>
      <c r="G21" s="107">
        <f t="shared" si="0"/>
        <v>0</v>
      </c>
    </row>
    <row r="22" spans="2:7" hidden="1">
      <c r="B22" s="121"/>
      <c r="C22" s="29" t="s">
        <v>31</v>
      </c>
      <c r="D22" s="50" t="s">
        <v>29</v>
      </c>
      <c r="E22" s="119">
        <v>0</v>
      </c>
      <c r="F22" s="108">
        <f>'Samlet prisoversikt'!E24</f>
        <v>0</v>
      </c>
      <c r="G22" s="107">
        <f t="shared" si="0"/>
        <v>0</v>
      </c>
    </row>
    <row r="23" spans="2:7" ht="31.5" hidden="1">
      <c r="B23" s="121"/>
      <c r="C23" s="120" t="s">
        <v>34</v>
      </c>
      <c r="D23" s="50" t="s">
        <v>29</v>
      </c>
      <c r="E23" s="119">
        <v>0</v>
      </c>
      <c r="F23" s="108">
        <f>'Samlet prisoversikt'!E25</f>
        <v>0</v>
      </c>
      <c r="G23" s="107">
        <f t="shared" si="0"/>
        <v>0</v>
      </c>
    </row>
    <row r="24" spans="2:7" hidden="1">
      <c r="B24" s="121"/>
      <c r="C24" s="29" t="s">
        <v>30</v>
      </c>
      <c r="D24" s="50" t="s">
        <v>29</v>
      </c>
      <c r="E24" s="119">
        <v>0</v>
      </c>
      <c r="F24" s="108">
        <f>'Samlet prisoversikt'!E26</f>
        <v>0</v>
      </c>
      <c r="G24" s="107">
        <f t="shared" si="0"/>
        <v>0</v>
      </c>
    </row>
    <row r="25" spans="2:7" hidden="1">
      <c r="B25" s="121"/>
      <c r="C25" s="29" t="s">
        <v>31</v>
      </c>
      <c r="D25" s="50" t="s">
        <v>29</v>
      </c>
      <c r="E25" s="119">
        <v>0</v>
      </c>
      <c r="F25" s="108">
        <f>'Samlet prisoversikt'!E27</f>
        <v>0</v>
      </c>
      <c r="G25" s="107">
        <f t="shared" si="0"/>
        <v>0</v>
      </c>
    </row>
    <row r="26" spans="2:7" hidden="1">
      <c r="B26" s="121" t="s">
        <v>35</v>
      </c>
      <c r="C26" s="120" t="s">
        <v>183</v>
      </c>
      <c r="D26" s="50"/>
      <c r="E26" s="119">
        <v>0</v>
      </c>
      <c r="F26" s="108">
        <f>'Samlet prisoversikt'!E28</f>
        <v>0</v>
      </c>
      <c r="G26" s="107">
        <f t="shared" si="0"/>
        <v>0</v>
      </c>
    </row>
    <row r="27" spans="2:7" hidden="1">
      <c r="B27" s="121"/>
      <c r="C27" s="120" t="s">
        <v>37</v>
      </c>
      <c r="D27" s="50" t="s">
        <v>29</v>
      </c>
      <c r="E27" s="119">
        <v>0</v>
      </c>
      <c r="F27" s="108">
        <f>'Samlet prisoversikt'!E29</f>
        <v>0</v>
      </c>
      <c r="G27" s="107">
        <f t="shared" si="0"/>
        <v>0</v>
      </c>
    </row>
    <row r="28" spans="2:7" hidden="1">
      <c r="B28" s="121"/>
      <c r="C28" s="29" t="s">
        <v>30</v>
      </c>
      <c r="D28" s="50" t="s">
        <v>29</v>
      </c>
      <c r="E28" s="119">
        <v>0</v>
      </c>
      <c r="F28" s="108">
        <f>'Samlet prisoversikt'!E30</f>
        <v>0</v>
      </c>
      <c r="G28" s="107">
        <f t="shared" si="0"/>
        <v>0</v>
      </c>
    </row>
    <row r="29" spans="2:7" hidden="1">
      <c r="B29" s="121"/>
      <c r="C29" s="29" t="s">
        <v>31</v>
      </c>
      <c r="D29" s="50" t="s">
        <v>29</v>
      </c>
      <c r="E29" s="119">
        <v>0</v>
      </c>
      <c r="F29" s="108">
        <f>'Samlet prisoversikt'!E31</f>
        <v>0</v>
      </c>
      <c r="G29" s="107">
        <f t="shared" si="0"/>
        <v>0</v>
      </c>
    </row>
    <row r="30" spans="2:7" hidden="1">
      <c r="B30" s="121"/>
      <c r="C30" s="120" t="s">
        <v>38</v>
      </c>
      <c r="D30" s="50" t="s">
        <v>29</v>
      </c>
      <c r="E30" s="119">
        <v>0</v>
      </c>
      <c r="F30" s="108">
        <f>'Samlet prisoversikt'!E32</f>
        <v>0</v>
      </c>
      <c r="G30" s="107">
        <f t="shared" si="0"/>
        <v>0</v>
      </c>
    </row>
    <row r="31" spans="2:7" hidden="1">
      <c r="B31" s="121"/>
      <c r="C31" s="29" t="s">
        <v>30</v>
      </c>
      <c r="D31" s="50" t="s">
        <v>29</v>
      </c>
      <c r="E31" s="119">
        <v>0</v>
      </c>
      <c r="F31" s="108">
        <f>'Samlet prisoversikt'!E33</f>
        <v>0</v>
      </c>
      <c r="G31" s="107">
        <f t="shared" si="0"/>
        <v>0</v>
      </c>
    </row>
    <row r="32" spans="2:7" hidden="1">
      <c r="B32" s="121"/>
      <c r="C32" s="29" t="s">
        <v>31</v>
      </c>
      <c r="D32" s="50" t="s">
        <v>29</v>
      </c>
      <c r="E32" s="119">
        <v>0</v>
      </c>
      <c r="F32" s="108">
        <f>'Samlet prisoversikt'!E34</f>
        <v>0</v>
      </c>
      <c r="G32" s="107">
        <f t="shared" si="0"/>
        <v>0</v>
      </c>
    </row>
    <row r="33" spans="2:8" hidden="1">
      <c r="B33" s="121"/>
      <c r="C33" s="120" t="s">
        <v>39</v>
      </c>
      <c r="D33" s="50" t="s">
        <v>29</v>
      </c>
      <c r="E33" s="119">
        <v>0</v>
      </c>
      <c r="F33" s="108">
        <f>'Samlet prisoversikt'!E35</f>
        <v>0</v>
      </c>
      <c r="G33" s="107">
        <f t="shared" si="0"/>
        <v>0</v>
      </c>
    </row>
    <row r="34" spans="2:8" hidden="1">
      <c r="B34" s="121"/>
      <c r="C34" s="29" t="s">
        <v>30</v>
      </c>
      <c r="D34" s="50" t="s">
        <v>29</v>
      </c>
      <c r="E34" s="119">
        <v>0</v>
      </c>
      <c r="F34" s="108">
        <f>'Samlet prisoversikt'!E36</f>
        <v>0</v>
      </c>
      <c r="G34" s="107">
        <f t="shared" si="0"/>
        <v>0</v>
      </c>
    </row>
    <row r="35" spans="2:8" hidden="1">
      <c r="B35" s="121"/>
      <c r="C35" s="29" t="s">
        <v>31</v>
      </c>
      <c r="D35" s="50" t="s">
        <v>29</v>
      </c>
      <c r="E35" s="119">
        <v>0</v>
      </c>
      <c r="F35" s="108">
        <f>'Samlet prisoversikt'!E37</f>
        <v>0</v>
      </c>
      <c r="G35" s="107">
        <f t="shared" si="0"/>
        <v>0</v>
      </c>
    </row>
    <row r="36" spans="2:8" ht="31.5" hidden="1">
      <c r="B36" s="121"/>
      <c r="C36" s="120" t="s">
        <v>33</v>
      </c>
      <c r="D36" s="50" t="s">
        <v>29</v>
      </c>
      <c r="E36" s="119">
        <v>0</v>
      </c>
      <c r="F36" s="108">
        <f>'Samlet prisoversikt'!E38</f>
        <v>0</v>
      </c>
      <c r="G36" s="107">
        <f t="shared" si="0"/>
        <v>0</v>
      </c>
    </row>
    <row r="37" spans="2:8" hidden="1">
      <c r="B37" s="121"/>
      <c r="C37" s="122" t="s">
        <v>30</v>
      </c>
      <c r="D37" s="50" t="s">
        <v>29</v>
      </c>
      <c r="E37" s="119">
        <v>0</v>
      </c>
      <c r="F37" s="108">
        <f>'Samlet prisoversikt'!E39</f>
        <v>0</v>
      </c>
      <c r="G37" s="107">
        <f t="shared" si="0"/>
        <v>0</v>
      </c>
    </row>
    <row r="38" spans="2:8" hidden="1">
      <c r="B38" s="121"/>
      <c r="C38" s="29" t="s">
        <v>31</v>
      </c>
      <c r="D38" s="50" t="s">
        <v>29</v>
      </c>
      <c r="E38" s="119">
        <v>0</v>
      </c>
      <c r="F38" s="108">
        <f>'Samlet prisoversikt'!E40</f>
        <v>0</v>
      </c>
      <c r="G38" s="107">
        <f t="shared" si="0"/>
        <v>0</v>
      </c>
    </row>
    <row r="39" spans="2:8" ht="31.5" hidden="1">
      <c r="B39" s="121"/>
      <c r="C39" s="120" t="s">
        <v>34</v>
      </c>
      <c r="D39" s="50" t="s">
        <v>29</v>
      </c>
      <c r="E39" s="119">
        <v>0</v>
      </c>
      <c r="F39" s="108">
        <f>'Samlet prisoversikt'!E41</f>
        <v>0</v>
      </c>
      <c r="G39" s="107">
        <f t="shared" si="0"/>
        <v>0</v>
      </c>
    </row>
    <row r="40" spans="2:8" hidden="1">
      <c r="B40" s="121"/>
      <c r="C40" s="29" t="s">
        <v>30</v>
      </c>
      <c r="D40" s="50" t="s">
        <v>29</v>
      </c>
      <c r="E40" s="119">
        <v>0</v>
      </c>
      <c r="F40" s="108">
        <f>'Samlet prisoversikt'!E42</f>
        <v>0</v>
      </c>
      <c r="G40" s="107">
        <f t="shared" si="0"/>
        <v>0</v>
      </c>
    </row>
    <row r="41" spans="2:8" hidden="1">
      <c r="B41" s="121"/>
      <c r="C41" s="29" t="s">
        <v>31</v>
      </c>
      <c r="D41" s="50" t="s">
        <v>29</v>
      </c>
      <c r="E41" s="119">
        <v>0</v>
      </c>
      <c r="F41" s="108">
        <f>'Samlet prisoversikt'!E43</f>
        <v>0</v>
      </c>
      <c r="G41" s="107">
        <f t="shared" si="0"/>
        <v>0</v>
      </c>
    </row>
    <row r="42" spans="2:8">
      <c r="B42" s="121"/>
      <c r="C42" s="123"/>
      <c r="D42" s="123"/>
      <c r="E42" s="123"/>
      <c r="F42" s="108"/>
      <c r="G42" s="107"/>
    </row>
    <row r="43" spans="2:8">
      <c r="B43" s="121" t="s">
        <v>42</v>
      </c>
      <c r="C43" s="89" t="s">
        <v>43</v>
      </c>
      <c r="D43" s="123"/>
      <c r="E43" s="123"/>
      <c r="F43" s="108"/>
      <c r="G43" s="107"/>
    </row>
    <row r="44" spans="2:8">
      <c r="B44" s="121"/>
      <c r="C44" s="124" t="s">
        <v>184</v>
      </c>
      <c r="D44" s="117" t="s">
        <v>29</v>
      </c>
      <c r="E44" s="118">
        <v>10</v>
      </c>
      <c r="F44" s="108">
        <f>'Samlet prisoversikt'!E48</f>
        <v>0</v>
      </c>
      <c r="G44" s="107">
        <f t="shared" si="0"/>
        <v>0</v>
      </c>
      <c r="H44" s="1" t="s">
        <v>181</v>
      </c>
    </row>
    <row r="45" spans="2:8">
      <c r="B45" s="121"/>
      <c r="C45" s="120"/>
      <c r="D45" s="50"/>
      <c r="E45" s="119"/>
      <c r="F45" s="108"/>
      <c r="G45" s="107"/>
    </row>
    <row r="46" spans="2:8" hidden="1">
      <c r="B46" s="121" t="s">
        <v>45</v>
      </c>
      <c r="C46" s="120" t="s">
        <v>46</v>
      </c>
      <c r="D46" s="50"/>
      <c r="E46" s="119"/>
      <c r="F46" s="108"/>
      <c r="G46" s="107"/>
    </row>
    <row r="47" spans="2:8" hidden="1">
      <c r="B47" s="121"/>
      <c r="C47" s="123" t="s">
        <v>185</v>
      </c>
      <c r="D47" s="50" t="s">
        <v>29</v>
      </c>
      <c r="E47" s="119">
        <v>0</v>
      </c>
      <c r="F47" s="108">
        <f>'Samlet prisoversikt'!E51</f>
        <v>0</v>
      </c>
      <c r="G47" s="107">
        <f t="shared" si="0"/>
        <v>0</v>
      </c>
    </row>
    <row r="48" spans="2:8" hidden="1">
      <c r="B48" s="121"/>
      <c r="C48" s="29"/>
      <c r="D48" s="50"/>
      <c r="E48" s="119"/>
      <c r="F48" s="108"/>
      <c r="G48" s="107"/>
    </row>
    <row r="49" spans="2:8" hidden="1">
      <c r="B49" s="121" t="s">
        <v>48</v>
      </c>
      <c r="C49" s="120" t="s">
        <v>186</v>
      </c>
      <c r="D49" s="50"/>
      <c r="E49" s="119"/>
      <c r="F49" s="108"/>
      <c r="G49" s="107"/>
    </row>
    <row r="50" spans="2:8" hidden="1">
      <c r="B50" s="121"/>
      <c r="C50" s="29" t="s">
        <v>50</v>
      </c>
      <c r="D50" s="50" t="s">
        <v>29</v>
      </c>
      <c r="E50" s="119">
        <v>0</v>
      </c>
      <c r="F50" s="108">
        <f>'Samlet prisoversikt'!E54</f>
        <v>0</v>
      </c>
      <c r="G50" s="107">
        <f t="shared" si="0"/>
        <v>0</v>
      </c>
    </row>
    <row r="51" spans="2:8" hidden="1">
      <c r="B51" s="121"/>
      <c r="C51" s="29" t="s">
        <v>51</v>
      </c>
      <c r="D51" s="50" t="s">
        <v>29</v>
      </c>
      <c r="E51" s="119">
        <v>0</v>
      </c>
      <c r="F51" s="108">
        <f>'Samlet prisoversikt'!E55</f>
        <v>0</v>
      </c>
      <c r="G51" s="107">
        <f t="shared" si="0"/>
        <v>0</v>
      </c>
    </row>
    <row r="52" spans="2:8" hidden="1">
      <c r="B52" s="121"/>
      <c r="C52" s="29" t="s">
        <v>187</v>
      </c>
      <c r="D52" s="50" t="s">
        <v>29</v>
      </c>
      <c r="E52" s="119">
        <v>0</v>
      </c>
      <c r="F52" s="108">
        <f>'Samlet prisoversikt'!E56</f>
        <v>0</v>
      </c>
      <c r="G52" s="107">
        <f t="shared" si="0"/>
        <v>0</v>
      </c>
    </row>
    <row r="53" spans="2:8" hidden="1">
      <c r="B53" s="121"/>
      <c r="C53" s="29" t="s">
        <v>188</v>
      </c>
      <c r="D53" s="50" t="s">
        <v>29</v>
      </c>
      <c r="E53" s="119">
        <v>0</v>
      </c>
      <c r="F53" s="108">
        <f>'Samlet prisoversikt'!E57</f>
        <v>0</v>
      </c>
      <c r="G53" s="107">
        <f t="shared" si="0"/>
        <v>0</v>
      </c>
    </row>
    <row r="54" spans="2:8" hidden="1">
      <c r="B54" s="121"/>
      <c r="C54" s="29" t="s">
        <v>189</v>
      </c>
      <c r="D54" s="50" t="s">
        <v>29</v>
      </c>
      <c r="E54" s="119">
        <v>0</v>
      </c>
      <c r="F54" s="108">
        <f>'Samlet prisoversikt'!E58</f>
        <v>0</v>
      </c>
      <c r="G54" s="107">
        <f t="shared" si="0"/>
        <v>0</v>
      </c>
    </row>
    <row r="55" spans="2:8" hidden="1">
      <c r="B55" s="121"/>
      <c r="C55" s="29" t="s">
        <v>190</v>
      </c>
      <c r="D55" s="50" t="s">
        <v>29</v>
      </c>
      <c r="E55" s="119">
        <v>0</v>
      </c>
      <c r="F55" s="108" t="e">
        <f>'Samlet prisoversikt'!#REF!</f>
        <v>#REF!</v>
      </c>
      <c r="G55" s="107" t="e">
        <f t="shared" si="0"/>
        <v>#REF!</v>
      </c>
    </row>
    <row r="56" spans="2:8" hidden="1">
      <c r="B56" s="121"/>
      <c r="C56" s="29"/>
      <c r="D56" s="50"/>
      <c r="E56" s="119"/>
      <c r="F56" s="108"/>
      <c r="G56" s="107"/>
    </row>
    <row r="57" spans="2:8">
      <c r="B57" s="121" t="s">
        <v>64</v>
      </c>
      <c r="C57" s="120" t="s">
        <v>65</v>
      </c>
      <c r="D57" s="50"/>
      <c r="E57" s="119"/>
      <c r="F57" s="108"/>
      <c r="G57" s="107"/>
    </row>
    <row r="58" spans="2:8">
      <c r="B58" s="121"/>
      <c r="C58" s="124" t="s">
        <v>66</v>
      </c>
      <c r="D58" s="117" t="s">
        <v>67</v>
      </c>
      <c r="E58" s="118">
        <v>20</v>
      </c>
      <c r="F58" s="108">
        <f>'Samlet prisoversikt'!E69</f>
        <v>0</v>
      </c>
      <c r="G58" s="107">
        <f t="shared" si="0"/>
        <v>0</v>
      </c>
      <c r="H58" s="1" t="s">
        <v>181</v>
      </c>
    </row>
    <row r="59" spans="2:8">
      <c r="B59" s="121"/>
      <c r="C59" s="124" t="s">
        <v>68</v>
      </c>
      <c r="D59" s="117" t="s">
        <v>67</v>
      </c>
      <c r="E59" s="118">
        <v>20</v>
      </c>
      <c r="F59" s="108">
        <f>'Samlet prisoversikt'!E70</f>
        <v>0</v>
      </c>
      <c r="G59" s="107">
        <f t="shared" si="0"/>
        <v>0</v>
      </c>
      <c r="H59" s="1" t="s">
        <v>181</v>
      </c>
    </row>
    <row r="60" spans="2:8">
      <c r="B60" s="121"/>
      <c r="C60" s="124" t="s">
        <v>69</v>
      </c>
      <c r="D60" s="117" t="s">
        <v>67</v>
      </c>
      <c r="E60" s="118">
        <v>8</v>
      </c>
      <c r="F60" s="108">
        <f>'Samlet prisoversikt'!E71</f>
        <v>0</v>
      </c>
      <c r="G60" s="107">
        <f t="shared" si="0"/>
        <v>0</v>
      </c>
      <c r="H60" s="1" t="s">
        <v>181</v>
      </c>
    </row>
    <row r="61" spans="2:8">
      <c r="B61" s="121"/>
      <c r="C61" s="29"/>
      <c r="D61" s="50"/>
      <c r="E61" s="119"/>
      <c r="F61" s="108"/>
      <c r="G61" s="107"/>
    </row>
    <row r="62" spans="2:8" hidden="1">
      <c r="B62" s="121" t="s">
        <v>70</v>
      </c>
      <c r="C62" s="120" t="s">
        <v>191</v>
      </c>
      <c r="D62" s="50"/>
      <c r="E62" s="119"/>
      <c r="F62" s="108"/>
      <c r="G62" s="107"/>
    </row>
    <row r="63" spans="2:8" hidden="1">
      <c r="B63" s="121"/>
      <c r="C63" s="29" t="s">
        <v>192</v>
      </c>
      <c r="D63" s="50" t="s">
        <v>73</v>
      </c>
      <c r="E63" s="119">
        <v>0</v>
      </c>
      <c r="F63" s="108">
        <f>'Samlet prisoversikt'!E74</f>
        <v>0</v>
      </c>
      <c r="G63" s="107">
        <f t="shared" si="0"/>
        <v>0</v>
      </c>
    </row>
    <row r="64" spans="2:8" hidden="1">
      <c r="B64" s="121"/>
      <c r="C64" s="29" t="s">
        <v>193</v>
      </c>
      <c r="D64" s="50" t="s">
        <v>73</v>
      </c>
      <c r="E64" s="119">
        <v>0</v>
      </c>
      <c r="F64" s="108">
        <f>'Samlet prisoversikt'!E75</f>
        <v>0</v>
      </c>
      <c r="G64" s="107">
        <f t="shared" si="0"/>
        <v>0</v>
      </c>
    </row>
    <row r="65" spans="2:8" hidden="1">
      <c r="B65" s="121"/>
      <c r="C65" s="29" t="s">
        <v>194</v>
      </c>
      <c r="D65" s="50" t="s">
        <v>73</v>
      </c>
      <c r="E65" s="119">
        <v>0</v>
      </c>
      <c r="F65" s="108">
        <f>'Samlet prisoversikt'!E76</f>
        <v>0</v>
      </c>
      <c r="G65" s="107">
        <f t="shared" si="0"/>
        <v>0</v>
      </c>
    </row>
    <row r="66" spans="2:8" hidden="1">
      <c r="B66" s="121"/>
      <c r="C66" s="29" t="s">
        <v>195</v>
      </c>
      <c r="D66" s="50" t="s">
        <v>73</v>
      </c>
      <c r="E66" s="119">
        <v>0</v>
      </c>
      <c r="F66" s="108">
        <f>'Samlet prisoversikt'!E77</f>
        <v>0</v>
      </c>
      <c r="G66" s="107">
        <f t="shared" si="0"/>
        <v>0</v>
      </c>
    </row>
    <row r="67" spans="2:8" hidden="1">
      <c r="B67" s="121"/>
      <c r="C67" s="29" t="s">
        <v>196</v>
      </c>
      <c r="D67" s="50" t="s">
        <v>73</v>
      </c>
      <c r="E67" s="119">
        <v>0</v>
      </c>
      <c r="F67" s="108">
        <f>'Samlet prisoversikt'!E78</f>
        <v>0</v>
      </c>
      <c r="G67" s="107">
        <f t="shared" si="0"/>
        <v>0</v>
      </c>
    </row>
    <row r="68" spans="2:8" hidden="1">
      <c r="B68" s="121"/>
      <c r="C68" s="29" t="s">
        <v>197</v>
      </c>
      <c r="D68" s="50" t="s">
        <v>73</v>
      </c>
      <c r="E68" s="119">
        <v>0</v>
      </c>
      <c r="F68" s="108">
        <f>'Samlet prisoversikt'!E79</f>
        <v>0</v>
      </c>
      <c r="G68" s="107">
        <f t="shared" si="0"/>
        <v>0</v>
      </c>
    </row>
    <row r="69" spans="2:8" hidden="1">
      <c r="B69" s="121"/>
      <c r="C69" s="29" t="s">
        <v>79</v>
      </c>
      <c r="D69" s="50" t="s">
        <v>73</v>
      </c>
      <c r="E69" s="119">
        <v>0</v>
      </c>
      <c r="F69" s="108">
        <f>'Samlet prisoversikt'!E80</f>
        <v>0</v>
      </c>
      <c r="G69" s="107">
        <f t="shared" si="0"/>
        <v>0</v>
      </c>
    </row>
    <row r="70" spans="2:8">
      <c r="B70" s="121"/>
      <c r="C70" s="29"/>
      <c r="D70" s="50"/>
      <c r="E70" s="119"/>
      <c r="F70" s="108"/>
      <c r="G70" s="107"/>
    </row>
    <row r="71" spans="2:8" ht="31.5">
      <c r="B71" s="121" t="s">
        <v>80</v>
      </c>
      <c r="C71" s="120" t="s">
        <v>81</v>
      </c>
      <c r="D71" s="50"/>
      <c r="E71" s="119"/>
      <c r="F71" s="108"/>
      <c r="G71" s="107"/>
    </row>
    <row r="72" spans="2:8">
      <c r="B72" s="121"/>
      <c r="C72" s="124" t="s">
        <v>82</v>
      </c>
      <c r="D72" s="117" t="s">
        <v>23</v>
      </c>
      <c r="E72" s="118">
        <v>40</v>
      </c>
      <c r="F72" s="125">
        <f>'Samlet prisoversikt'!E83</f>
        <v>0</v>
      </c>
      <c r="G72" s="107">
        <f>E72*F72</f>
        <v>0</v>
      </c>
      <c r="H72" s="1" t="s">
        <v>181</v>
      </c>
    </row>
    <row r="73" spans="2:8" hidden="1">
      <c r="B73" s="121"/>
      <c r="C73" s="29"/>
      <c r="D73" s="50"/>
      <c r="E73" s="119"/>
      <c r="F73" s="108"/>
      <c r="G73" s="107"/>
    </row>
    <row r="74" spans="2:8" hidden="1">
      <c r="B74" s="121" t="s">
        <v>83</v>
      </c>
      <c r="C74" s="120" t="s">
        <v>84</v>
      </c>
      <c r="D74" s="50"/>
      <c r="E74" s="119"/>
      <c r="F74" s="108"/>
      <c r="G74" s="107"/>
    </row>
    <row r="75" spans="2:8" hidden="1">
      <c r="B75" s="121"/>
      <c r="C75" s="29" t="s">
        <v>198</v>
      </c>
      <c r="D75" s="50"/>
      <c r="E75" s="119"/>
      <c r="F75" s="108"/>
      <c r="G75" s="107"/>
    </row>
    <row r="76" spans="2:8" hidden="1">
      <c r="B76" s="121"/>
      <c r="C76" s="29" t="s">
        <v>86</v>
      </c>
      <c r="D76" s="50" t="s">
        <v>23</v>
      </c>
      <c r="E76" s="119">
        <v>0</v>
      </c>
      <c r="F76" s="125">
        <f>'Samlet prisoversikt'!E87</f>
        <v>0</v>
      </c>
      <c r="G76" s="107">
        <f>E76*F76</f>
        <v>0</v>
      </c>
    </row>
    <row r="77" spans="2:8" hidden="1">
      <c r="B77" s="121"/>
      <c r="C77" s="29"/>
      <c r="D77" s="50"/>
      <c r="E77" s="119"/>
      <c r="F77" s="108"/>
      <c r="G77" s="107"/>
    </row>
    <row r="78" spans="2:8">
      <c r="B78" s="121" t="s">
        <v>87</v>
      </c>
      <c r="C78" s="120" t="s">
        <v>199</v>
      </c>
      <c r="D78" s="50"/>
      <c r="E78" s="119"/>
      <c r="F78" s="108"/>
      <c r="G78" s="107"/>
    </row>
    <row r="79" spans="2:8">
      <c r="B79" s="121"/>
      <c r="C79" s="29" t="s">
        <v>89</v>
      </c>
      <c r="D79" s="50"/>
      <c r="E79" s="119"/>
      <c r="F79" s="108"/>
      <c r="G79" s="107"/>
    </row>
    <row r="80" spans="2:8">
      <c r="B80" s="121"/>
      <c r="C80" s="124" t="s">
        <v>90</v>
      </c>
      <c r="D80" s="117" t="s">
        <v>23</v>
      </c>
      <c r="E80" s="118">
        <v>1</v>
      </c>
      <c r="F80" s="125">
        <f>'Samlet prisoversikt'!E91</f>
        <v>0</v>
      </c>
      <c r="G80" s="107">
        <f>E80*F80</f>
        <v>0</v>
      </c>
      <c r="H80" s="1" t="s">
        <v>181</v>
      </c>
    </row>
    <row r="81" spans="2:8">
      <c r="B81" s="121"/>
      <c r="C81" s="29" t="s">
        <v>91</v>
      </c>
      <c r="D81" s="50" t="s">
        <v>23</v>
      </c>
      <c r="E81" s="119">
        <v>0</v>
      </c>
      <c r="F81" s="125">
        <f>'Samlet prisoversikt'!E92</f>
        <v>0</v>
      </c>
      <c r="G81" s="107">
        <f>E81*F81</f>
        <v>0</v>
      </c>
      <c r="H81" s="1" t="s">
        <v>181</v>
      </c>
    </row>
    <row r="82" spans="2:8">
      <c r="B82" s="121"/>
      <c r="C82" s="124" t="s">
        <v>200</v>
      </c>
      <c r="D82" s="117" t="s">
        <v>201</v>
      </c>
      <c r="E82" s="118">
        <v>10</v>
      </c>
      <c r="F82" s="108">
        <f>'Samlet prisoversikt'!E93</f>
        <v>0</v>
      </c>
      <c r="G82" s="107">
        <f t="shared" ref="G82:G106" si="1">E82*F82</f>
        <v>0</v>
      </c>
      <c r="H82" s="1" t="s">
        <v>181</v>
      </c>
    </row>
    <row r="83" spans="2:8">
      <c r="B83" s="121"/>
      <c r="C83" s="29" t="s">
        <v>200</v>
      </c>
      <c r="D83" s="50" t="s">
        <v>201</v>
      </c>
      <c r="E83" s="119">
        <v>0</v>
      </c>
      <c r="F83" s="108">
        <f>'Samlet prisoversikt'!E94</f>
        <v>0</v>
      </c>
      <c r="G83" s="107">
        <f t="shared" si="1"/>
        <v>0</v>
      </c>
      <c r="H83" s="1" t="s">
        <v>181</v>
      </c>
    </row>
    <row r="84" spans="2:8">
      <c r="B84" s="121"/>
      <c r="C84" s="124" t="s">
        <v>200</v>
      </c>
      <c r="D84" s="117" t="s">
        <v>201</v>
      </c>
      <c r="E84" s="118">
        <v>10</v>
      </c>
      <c r="F84" s="108">
        <f>'Samlet prisoversikt'!E95</f>
        <v>0</v>
      </c>
      <c r="G84" s="107">
        <f t="shared" si="1"/>
        <v>0</v>
      </c>
      <c r="H84" s="1" t="s">
        <v>181</v>
      </c>
    </row>
    <row r="85" spans="2:8">
      <c r="B85" s="121"/>
      <c r="C85" s="29"/>
      <c r="D85" s="50"/>
      <c r="E85" s="119"/>
      <c r="F85" s="108"/>
      <c r="G85" s="107"/>
    </row>
    <row r="86" spans="2:8" hidden="1">
      <c r="B86" s="121" t="s">
        <v>97</v>
      </c>
      <c r="C86" s="120" t="s">
        <v>98</v>
      </c>
      <c r="D86" s="50"/>
      <c r="E86" s="119"/>
      <c r="F86" s="108"/>
      <c r="G86" s="107"/>
    </row>
    <row r="87" spans="2:8" hidden="1">
      <c r="B87" s="121"/>
      <c r="C87" s="29" t="s">
        <v>202</v>
      </c>
      <c r="D87" s="50" t="s">
        <v>23</v>
      </c>
      <c r="E87" s="119"/>
      <c r="F87" s="125">
        <f>'Samlet prisoversikt'!E99</f>
        <v>0</v>
      </c>
      <c r="G87" s="107">
        <f>E87*F87</f>
        <v>0</v>
      </c>
    </row>
    <row r="88" spans="2:8" hidden="1">
      <c r="B88" s="121"/>
      <c r="C88" s="29" t="s">
        <v>203</v>
      </c>
      <c r="D88" s="50"/>
      <c r="E88" s="119"/>
      <c r="F88" s="108"/>
      <c r="G88" s="107"/>
    </row>
    <row r="89" spans="2:8" hidden="1">
      <c r="B89" s="121"/>
      <c r="C89" s="29" t="s">
        <v>204</v>
      </c>
      <c r="D89" s="50"/>
      <c r="E89" s="119"/>
      <c r="F89" s="108"/>
      <c r="G89" s="107"/>
    </row>
    <row r="90" spans="2:8" hidden="1">
      <c r="B90" s="121"/>
      <c r="C90" s="29"/>
      <c r="D90" s="50"/>
      <c r="E90" s="119"/>
      <c r="F90" s="108"/>
      <c r="G90" s="107"/>
    </row>
    <row r="91" spans="2:8" hidden="1">
      <c r="B91" s="121" t="s">
        <v>101</v>
      </c>
      <c r="C91" s="120" t="s">
        <v>205</v>
      </c>
      <c r="D91" s="50"/>
      <c r="E91" s="119"/>
      <c r="F91" s="108"/>
      <c r="G91" s="107"/>
    </row>
    <row r="92" spans="2:8" hidden="1">
      <c r="B92" s="121"/>
      <c r="C92" s="29" t="s">
        <v>206</v>
      </c>
      <c r="D92" s="50" t="s">
        <v>207</v>
      </c>
      <c r="E92" s="119">
        <v>0</v>
      </c>
      <c r="F92" s="108">
        <f>'Samlet prisoversikt'!E103</f>
        <v>0</v>
      </c>
      <c r="G92" s="107">
        <f t="shared" si="1"/>
        <v>0</v>
      </c>
    </row>
    <row r="93" spans="2:8" hidden="1">
      <c r="B93" s="121"/>
      <c r="C93" s="29"/>
      <c r="D93" s="50"/>
      <c r="E93" s="119"/>
      <c r="F93" s="108"/>
      <c r="G93" s="107"/>
    </row>
    <row r="94" spans="2:8" hidden="1">
      <c r="B94" s="121" t="s">
        <v>104</v>
      </c>
      <c r="C94" s="120" t="s">
        <v>105</v>
      </c>
      <c r="D94" s="50"/>
      <c r="E94" s="119"/>
      <c r="F94" s="108"/>
      <c r="G94" s="107"/>
    </row>
    <row r="95" spans="2:8" hidden="1">
      <c r="B95" s="121"/>
      <c r="C95" s="29" t="s">
        <v>208</v>
      </c>
      <c r="D95" s="50" t="s">
        <v>73</v>
      </c>
      <c r="E95" s="119">
        <v>0</v>
      </c>
      <c r="F95" s="108">
        <f>'Samlet prisoversikt'!E106</f>
        <v>0</v>
      </c>
      <c r="G95" s="107">
        <f t="shared" si="1"/>
        <v>0</v>
      </c>
    </row>
    <row r="96" spans="2:8" hidden="1">
      <c r="B96" s="121"/>
      <c r="C96" s="29" t="s">
        <v>209</v>
      </c>
      <c r="D96" s="50" t="s">
        <v>73</v>
      </c>
      <c r="E96" s="119">
        <v>0</v>
      </c>
      <c r="F96" s="108" t="e">
        <f>'Samlet prisoversikt'!#REF!</f>
        <v>#REF!</v>
      </c>
      <c r="G96" s="107" t="e">
        <f t="shared" si="1"/>
        <v>#REF!</v>
      </c>
    </row>
    <row r="97" spans="2:7" hidden="1">
      <c r="B97" s="121"/>
      <c r="C97" s="29" t="s">
        <v>210</v>
      </c>
      <c r="D97" s="50"/>
      <c r="E97" s="119"/>
      <c r="F97" s="108"/>
      <c r="G97" s="107"/>
    </row>
    <row r="98" spans="2:7" hidden="1">
      <c r="B98" s="121"/>
      <c r="C98" s="29"/>
      <c r="D98" s="50"/>
      <c r="E98" s="119"/>
      <c r="F98" s="108"/>
      <c r="G98" s="107"/>
    </row>
    <row r="99" spans="2:7" s="46" customFormat="1" hidden="1">
      <c r="B99" s="126" t="s">
        <v>108</v>
      </c>
      <c r="C99" s="120" t="s">
        <v>109</v>
      </c>
      <c r="D99" s="50"/>
      <c r="E99" s="119"/>
      <c r="F99" s="108"/>
      <c r="G99" s="107"/>
    </row>
    <row r="100" spans="2:7" s="46" customFormat="1" hidden="1">
      <c r="B100" s="126"/>
      <c r="C100" s="29" t="s">
        <v>211</v>
      </c>
      <c r="D100" s="50" t="s">
        <v>73</v>
      </c>
      <c r="E100" s="119">
        <v>0</v>
      </c>
      <c r="F100" s="108">
        <f>'Samlet prisoversikt'!E110</f>
        <v>0</v>
      </c>
      <c r="G100" s="107">
        <f t="shared" si="1"/>
        <v>0</v>
      </c>
    </row>
    <row r="101" spans="2:7" s="46" customFormat="1" hidden="1">
      <c r="B101" s="121"/>
      <c r="C101" s="120"/>
      <c r="D101" s="50"/>
      <c r="E101" s="119"/>
      <c r="F101" s="108"/>
      <c r="G101" s="107"/>
    </row>
    <row r="102" spans="2:7" s="46" customFormat="1" hidden="1">
      <c r="B102" s="121" t="s">
        <v>111</v>
      </c>
      <c r="C102" s="120" t="s">
        <v>112</v>
      </c>
      <c r="D102" s="50"/>
      <c r="E102" s="119"/>
      <c r="F102" s="108"/>
      <c r="G102" s="107"/>
    </row>
    <row r="103" spans="2:7" s="46" customFormat="1" hidden="1">
      <c r="B103" s="126"/>
      <c r="C103" s="29" t="s">
        <v>113</v>
      </c>
      <c r="D103" s="50" t="s">
        <v>41</v>
      </c>
      <c r="E103" s="119">
        <v>0</v>
      </c>
      <c r="F103" s="108">
        <f>'Samlet prisoversikt'!E113</f>
        <v>0</v>
      </c>
      <c r="G103" s="107">
        <f t="shared" si="1"/>
        <v>0</v>
      </c>
    </row>
    <row r="104" spans="2:7" ht="15.75" hidden="1" customHeight="1">
      <c r="B104" s="127"/>
      <c r="C104" s="120"/>
      <c r="D104" s="128"/>
      <c r="E104" s="119"/>
      <c r="F104" s="108"/>
      <c r="G104" s="107"/>
    </row>
    <row r="105" spans="2:7" hidden="1">
      <c r="B105" s="135" t="s">
        <v>114</v>
      </c>
      <c r="C105" s="120" t="s">
        <v>212</v>
      </c>
      <c r="D105" s="50"/>
      <c r="E105" s="129"/>
      <c r="F105" s="108"/>
      <c r="G105" s="107"/>
    </row>
    <row r="106" spans="2:7" hidden="1">
      <c r="B106" s="135"/>
      <c r="C106" s="29" t="s">
        <v>213</v>
      </c>
      <c r="D106" s="50" t="s">
        <v>21</v>
      </c>
      <c r="E106" s="129">
        <v>0</v>
      </c>
      <c r="F106" s="108">
        <f>'Samlet prisoversikt'!E116</f>
        <v>0</v>
      </c>
      <c r="G106" s="107">
        <f t="shared" si="1"/>
        <v>0</v>
      </c>
    </row>
    <row r="107" spans="2:7" hidden="1">
      <c r="B107" s="135"/>
      <c r="C107" s="29"/>
      <c r="D107" s="50"/>
      <c r="E107" s="129"/>
      <c r="F107" s="108"/>
      <c r="G107" s="130"/>
    </row>
    <row r="108" spans="2:7">
      <c r="B108" s="135"/>
      <c r="C108" s="120" t="s">
        <v>118</v>
      </c>
      <c r="D108" s="50"/>
      <c r="E108" s="129"/>
      <c r="F108" s="108"/>
      <c r="G108" s="130" t="e">
        <f>SUM(G7:G107)</f>
        <v>#REF!</v>
      </c>
    </row>
    <row r="109" spans="2:7">
      <c r="B109" s="135"/>
      <c r="C109" s="29"/>
      <c r="D109" s="50"/>
      <c r="E109" s="129"/>
      <c r="F109" s="49"/>
      <c r="G109" s="130"/>
    </row>
    <row r="110" spans="2:7" hidden="1">
      <c r="B110" s="131" t="s">
        <v>17</v>
      </c>
      <c r="C110" s="51" t="s">
        <v>119</v>
      </c>
      <c r="D110" s="52"/>
      <c r="E110" s="132"/>
      <c r="F110" s="53"/>
      <c r="G110" s="133"/>
    </row>
    <row r="111" spans="2:7" hidden="1">
      <c r="B111" s="134"/>
      <c r="C111" s="54"/>
      <c r="D111" s="52"/>
      <c r="E111" s="132"/>
      <c r="F111" s="53"/>
      <c r="G111" s="133"/>
    </row>
    <row r="112" spans="2:7" hidden="1">
      <c r="B112" s="134"/>
      <c r="C112" s="51" t="s">
        <v>120</v>
      </c>
      <c r="D112" s="52"/>
      <c r="E112" s="132"/>
      <c r="F112" s="53"/>
      <c r="G112" s="133"/>
    </row>
    <row r="113" spans="2:7" hidden="1">
      <c r="B113" s="135"/>
      <c r="C113" s="29" t="s">
        <v>214</v>
      </c>
      <c r="D113" s="50" t="s">
        <v>41</v>
      </c>
      <c r="E113" s="132"/>
      <c r="F113" s="49">
        <v>0</v>
      </c>
      <c r="G113" s="133"/>
    </row>
    <row r="114" spans="2:7" hidden="1">
      <c r="B114" s="28"/>
      <c r="C114" s="29" t="s">
        <v>215</v>
      </c>
      <c r="D114" s="50" t="s">
        <v>123</v>
      </c>
      <c r="E114" s="136"/>
      <c r="F114" s="49">
        <v>0</v>
      </c>
      <c r="G114" s="137"/>
    </row>
    <row r="115" spans="2:7" hidden="1">
      <c r="B115" s="28"/>
      <c r="C115" s="29" t="s">
        <v>216</v>
      </c>
      <c r="D115" s="50" t="s">
        <v>128</v>
      </c>
      <c r="E115" s="136"/>
      <c r="F115" s="49">
        <v>0</v>
      </c>
      <c r="G115" s="137"/>
    </row>
    <row r="116" spans="2:7" hidden="1">
      <c r="B116" s="28"/>
      <c r="C116" s="29"/>
      <c r="D116" s="50"/>
      <c r="E116" s="136"/>
      <c r="F116" s="49"/>
      <c r="G116" s="137"/>
    </row>
    <row r="117" spans="2:7" hidden="1">
      <c r="B117" s="134"/>
      <c r="C117" s="51" t="s">
        <v>217</v>
      </c>
      <c r="D117" s="52"/>
      <c r="E117" s="136"/>
      <c r="F117" s="53"/>
      <c r="G117" s="133"/>
    </row>
    <row r="118" spans="2:7" hidden="1">
      <c r="B118" s="28"/>
      <c r="C118" s="29" t="s">
        <v>218</v>
      </c>
      <c r="D118" s="50" t="s">
        <v>219</v>
      </c>
      <c r="E118" s="136"/>
      <c r="F118" s="49">
        <v>0</v>
      </c>
      <c r="G118" s="137"/>
    </row>
    <row r="119" spans="2:7" hidden="1">
      <c r="B119" s="28"/>
      <c r="C119" s="29"/>
      <c r="D119" s="50"/>
      <c r="E119" s="136"/>
      <c r="F119" s="49"/>
      <c r="G119" s="137"/>
    </row>
    <row r="120" spans="2:7" hidden="1">
      <c r="B120" s="131"/>
      <c r="C120" s="51" t="s">
        <v>220</v>
      </c>
      <c r="D120" s="55"/>
      <c r="E120" s="136"/>
      <c r="F120" s="53"/>
      <c r="G120" s="138"/>
    </row>
    <row r="121" spans="2:7" hidden="1">
      <c r="B121" s="28"/>
      <c r="C121" s="29" t="s">
        <v>221</v>
      </c>
      <c r="D121" s="50" t="s">
        <v>41</v>
      </c>
      <c r="E121" s="136"/>
      <c r="F121" s="49">
        <v>0</v>
      </c>
      <c r="G121" s="137"/>
    </row>
    <row r="122" spans="2:7" hidden="1">
      <c r="B122" s="28"/>
      <c r="C122" s="29" t="s">
        <v>222</v>
      </c>
      <c r="D122" s="50" t="s">
        <v>41</v>
      </c>
      <c r="E122" s="136"/>
      <c r="F122" s="49">
        <v>0</v>
      </c>
      <c r="G122" s="137"/>
    </row>
    <row r="123" spans="2:7" hidden="1">
      <c r="B123" s="28"/>
      <c r="C123" s="29" t="s">
        <v>223</v>
      </c>
      <c r="D123" s="50" t="s">
        <v>41</v>
      </c>
      <c r="E123" s="136"/>
      <c r="F123" s="49">
        <v>0</v>
      </c>
      <c r="G123" s="137"/>
    </row>
    <row r="124" spans="2:7" hidden="1">
      <c r="B124" s="139"/>
      <c r="C124" s="56" t="s">
        <v>224</v>
      </c>
      <c r="D124" s="57" t="s">
        <v>41</v>
      </c>
      <c r="E124" s="132"/>
      <c r="F124" s="58">
        <v>0</v>
      </c>
      <c r="G124" s="137"/>
    </row>
    <row r="125" spans="2:7" hidden="1">
      <c r="B125" s="28"/>
      <c r="C125" s="29" t="s">
        <v>225</v>
      </c>
      <c r="D125" s="50" t="s">
        <v>41</v>
      </c>
      <c r="E125" s="136"/>
      <c r="F125" s="49">
        <v>0</v>
      </c>
      <c r="G125" s="137"/>
    </row>
    <row r="126" spans="2:7" hidden="1">
      <c r="B126" s="28"/>
      <c r="C126" s="29" t="s">
        <v>135</v>
      </c>
      <c r="D126" s="50" t="s">
        <v>41</v>
      </c>
      <c r="E126" s="136"/>
      <c r="F126" s="49">
        <v>0</v>
      </c>
      <c r="G126" s="137"/>
    </row>
    <row r="127" spans="2:7" hidden="1">
      <c r="B127" s="28"/>
      <c r="C127" s="29"/>
      <c r="D127" s="50"/>
      <c r="E127" s="136"/>
      <c r="F127" s="49"/>
      <c r="G127" s="137"/>
    </row>
    <row r="128" spans="2:7" hidden="1">
      <c r="B128" s="28"/>
      <c r="C128" s="29"/>
      <c r="D128" s="50"/>
      <c r="E128" s="136"/>
      <c r="F128" s="49"/>
      <c r="G128" s="137"/>
    </row>
    <row r="129" spans="2:7" hidden="1">
      <c r="B129" s="28"/>
      <c r="C129" s="29" t="s">
        <v>226</v>
      </c>
      <c r="D129" s="50" t="s">
        <v>41</v>
      </c>
      <c r="E129" s="136"/>
      <c r="F129" s="49">
        <v>0</v>
      </c>
      <c r="G129" s="137"/>
    </row>
    <row r="130" spans="2:7" hidden="1">
      <c r="B130" s="28"/>
      <c r="C130" s="140" t="s">
        <v>227</v>
      </c>
      <c r="D130" s="50" t="s">
        <v>41</v>
      </c>
      <c r="E130" s="136"/>
      <c r="F130" s="49">
        <v>0</v>
      </c>
      <c r="G130" s="137"/>
    </row>
    <row r="131" spans="2:7" hidden="1">
      <c r="B131" s="28"/>
      <c r="C131" s="140" t="s">
        <v>228</v>
      </c>
      <c r="D131" s="50" t="s">
        <v>41</v>
      </c>
      <c r="E131" s="136"/>
      <c r="F131" s="49">
        <v>0</v>
      </c>
      <c r="G131" s="137"/>
    </row>
    <row r="132" spans="2:7" hidden="1">
      <c r="B132" s="28"/>
      <c r="C132" s="140" t="s">
        <v>139</v>
      </c>
      <c r="D132" s="50" t="s">
        <v>41</v>
      </c>
      <c r="E132" s="136"/>
      <c r="F132" s="49">
        <v>0</v>
      </c>
      <c r="G132" s="137"/>
    </row>
    <row r="133" spans="2:7" hidden="1">
      <c r="B133" s="28"/>
      <c r="C133" s="29"/>
      <c r="D133" s="50"/>
      <c r="E133" s="136"/>
      <c r="F133" s="49"/>
      <c r="G133" s="137"/>
    </row>
    <row r="134" spans="2:7" hidden="1">
      <c r="B134" s="24"/>
      <c r="C134" s="31" t="s">
        <v>144</v>
      </c>
      <c r="D134" s="60"/>
      <c r="E134" s="132"/>
      <c r="F134" s="61"/>
      <c r="G134" s="137"/>
    </row>
    <row r="135" spans="2:7" hidden="1">
      <c r="B135" s="28"/>
      <c r="C135" s="29" t="s">
        <v>145</v>
      </c>
      <c r="D135" s="50" t="s">
        <v>41</v>
      </c>
      <c r="E135" s="136"/>
      <c r="F135" s="49">
        <v>0</v>
      </c>
      <c r="G135" s="137"/>
    </row>
    <row r="136" spans="2:7" hidden="1">
      <c r="B136" s="28"/>
      <c r="C136" s="29" t="s">
        <v>146</v>
      </c>
      <c r="D136" s="50" t="s">
        <v>41</v>
      </c>
      <c r="E136" s="136"/>
      <c r="F136" s="49">
        <v>0</v>
      </c>
      <c r="G136" s="137"/>
    </row>
    <row r="137" spans="2:7" hidden="1">
      <c r="B137" s="28"/>
      <c r="C137" s="29" t="s">
        <v>229</v>
      </c>
      <c r="D137" s="50" t="s">
        <v>41</v>
      </c>
      <c r="E137" s="136"/>
      <c r="F137" s="49">
        <v>0</v>
      </c>
      <c r="G137" s="137"/>
    </row>
    <row r="138" spans="2:7" hidden="1">
      <c r="B138" s="28"/>
      <c r="C138" s="29" t="s">
        <v>230</v>
      </c>
      <c r="D138" s="50" t="s">
        <v>41</v>
      </c>
      <c r="E138" s="136"/>
      <c r="F138" s="49">
        <v>0</v>
      </c>
      <c r="G138" s="137"/>
    </row>
    <row r="139" spans="2:7" hidden="1">
      <c r="B139" s="28"/>
      <c r="C139" s="120" t="s">
        <v>152</v>
      </c>
      <c r="D139" s="50"/>
      <c r="E139" s="136"/>
      <c r="F139" s="49"/>
      <c r="G139" s="137"/>
    </row>
    <row r="140" spans="2:7" hidden="1">
      <c r="B140" s="141"/>
      <c r="C140" s="142" t="s">
        <v>231</v>
      </c>
      <c r="D140" s="143"/>
      <c r="E140" s="144"/>
      <c r="F140" s="64"/>
      <c r="G140" s="145"/>
    </row>
    <row r="141" spans="2:7" hidden="1">
      <c r="B141" s="146"/>
      <c r="C141" s="65" t="s">
        <v>232</v>
      </c>
      <c r="D141" s="66"/>
      <c r="E141" s="144"/>
      <c r="F141" s="67"/>
      <c r="G141" s="147"/>
    </row>
    <row r="142" spans="2:7" hidden="1">
      <c r="B142" s="148"/>
      <c r="C142" s="149" t="s">
        <v>233</v>
      </c>
      <c r="D142" s="150" t="s">
        <v>128</v>
      </c>
      <c r="E142" s="151"/>
      <c r="F142" s="69">
        <v>0</v>
      </c>
      <c r="G142" s="152"/>
    </row>
    <row r="143" spans="2:7" hidden="1">
      <c r="B143" s="28"/>
      <c r="C143" s="29" t="s">
        <v>162</v>
      </c>
      <c r="D143" s="50" t="s">
        <v>128</v>
      </c>
      <c r="E143" s="136"/>
      <c r="F143" s="49">
        <v>0</v>
      </c>
      <c r="G143" s="137"/>
    </row>
    <row r="144" spans="2:7" hidden="1">
      <c r="B144" s="28"/>
      <c r="C144" s="29" t="s">
        <v>163</v>
      </c>
      <c r="D144" s="50" t="s">
        <v>128</v>
      </c>
      <c r="E144" s="136"/>
      <c r="F144" s="49">
        <v>0</v>
      </c>
      <c r="G144" s="137"/>
    </row>
    <row r="145" spans="2:7" hidden="1">
      <c r="B145" s="141"/>
      <c r="C145" s="140" t="s">
        <v>164</v>
      </c>
      <c r="D145" s="153" t="s">
        <v>128</v>
      </c>
      <c r="E145" s="144"/>
      <c r="F145" s="64">
        <v>0</v>
      </c>
      <c r="G145" s="137"/>
    </row>
    <row r="146" spans="2:7" hidden="1">
      <c r="B146" s="141"/>
      <c r="C146" s="140" t="s">
        <v>165</v>
      </c>
      <c r="D146" s="153" t="s">
        <v>128</v>
      </c>
      <c r="E146" s="144"/>
      <c r="F146" s="64">
        <v>0</v>
      </c>
      <c r="G146" s="145"/>
    </row>
    <row r="147" spans="2:7" hidden="1">
      <c r="B147" s="154"/>
      <c r="C147" s="29" t="s">
        <v>234</v>
      </c>
      <c r="D147" s="123" t="s">
        <v>128</v>
      </c>
      <c r="E147" s="144"/>
      <c r="F147" s="49">
        <v>0</v>
      </c>
      <c r="G147" s="145"/>
    </row>
    <row r="148" spans="2:7" hidden="1">
      <c r="B148" s="154"/>
      <c r="C148" s="29"/>
      <c r="D148" s="123"/>
      <c r="E148" s="144"/>
      <c r="F148" s="49"/>
      <c r="G148" s="145"/>
    </row>
    <row r="149" spans="2:7" hidden="1">
      <c r="B149" s="155"/>
      <c r="C149" s="51" t="s">
        <v>167</v>
      </c>
      <c r="D149" s="70"/>
      <c r="E149" s="144"/>
      <c r="F149" s="53"/>
      <c r="G149" s="145"/>
    </row>
    <row r="150" spans="2:7" hidden="1">
      <c r="B150" s="154"/>
      <c r="C150" s="29" t="s">
        <v>168</v>
      </c>
      <c r="D150" s="123" t="s">
        <v>67</v>
      </c>
      <c r="E150" s="144"/>
      <c r="F150" s="49">
        <v>0</v>
      </c>
      <c r="G150" s="145"/>
    </row>
    <row r="151" spans="2:7" hidden="1">
      <c r="B151" s="154"/>
      <c r="C151" s="29" t="s">
        <v>169</v>
      </c>
      <c r="D151" s="123" t="s">
        <v>41</v>
      </c>
      <c r="E151" s="144"/>
      <c r="F151" s="49">
        <v>0</v>
      </c>
      <c r="G151" s="145"/>
    </row>
    <row r="152" spans="2:7" hidden="1">
      <c r="B152" s="154"/>
      <c r="C152" s="29" t="s">
        <v>170</v>
      </c>
      <c r="D152" s="123" t="s">
        <v>41</v>
      </c>
      <c r="E152" s="144"/>
      <c r="F152" s="49">
        <v>0</v>
      </c>
      <c r="G152" s="145"/>
    </row>
    <row r="153" spans="2:7" hidden="1">
      <c r="B153" s="154"/>
      <c r="C153" s="29" t="s">
        <v>171</v>
      </c>
      <c r="D153" s="123" t="s">
        <v>67</v>
      </c>
      <c r="E153" s="136"/>
      <c r="F153" s="49">
        <v>0</v>
      </c>
      <c r="G153" s="156"/>
    </row>
    <row r="154" spans="2:7" hidden="1">
      <c r="B154" s="154"/>
      <c r="C154" s="71"/>
      <c r="D154" s="72"/>
      <c r="E154" s="136"/>
      <c r="F154" s="49"/>
      <c r="G154" s="156"/>
    </row>
    <row r="155" spans="2:7" hidden="1">
      <c r="B155" s="154"/>
      <c r="C155" s="71"/>
      <c r="D155" s="72"/>
      <c r="E155" s="136"/>
      <c r="F155" s="49"/>
      <c r="G155" s="156"/>
    </row>
    <row r="156" spans="2:7" hidden="1">
      <c r="B156" s="154"/>
      <c r="C156" s="71"/>
      <c r="D156" s="72"/>
      <c r="E156" s="136"/>
      <c r="F156" s="49"/>
      <c r="G156" s="156"/>
    </row>
    <row r="157" spans="2:7" hidden="1">
      <c r="B157" s="154"/>
      <c r="C157" s="71"/>
      <c r="D157" s="72"/>
      <c r="E157" s="136"/>
      <c r="F157" s="49"/>
      <c r="G157" s="156"/>
    </row>
  </sheetData>
  <mergeCells count="1">
    <mergeCell ref="F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24B8C-4B25-4E8E-B6C0-EE0B316FD086}">
  <dimension ref="B2:H159"/>
  <sheetViews>
    <sheetView workbookViewId="0">
      <selection activeCell="F6" sqref="F6:G6"/>
    </sheetView>
  </sheetViews>
  <sheetFormatPr defaultColWidth="11.42578125" defaultRowHeight="15.75"/>
  <cols>
    <col min="1" max="1" width="2.85546875" style="1" customWidth="1"/>
    <col min="2" max="2" width="10.7109375" style="2" customWidth="1"/>
    <col min="3" max="3" width="90.5703125" style="3" customWidth="1"/>
    <col min="4" max="4" width="10.42578125" style="1" bestFit="1" customWidth="1"/>
    <col min="5" max="5" width="12.42578125" style="92" customWidth="1"/>
    <col min="6" max="6" width="16.85546875" style="4" customWidth="1"/>
    <col min="7" max="7" width="19" style="1" customWidth="1"/>
    <col min="8" max="16384" width="11.42578125" style="1"/>
  </cols>
  <sheetData>
    <row r="2" spans="2:8" ht="26.25">
      <c r="B2" s="5"/>
      <c r="C2" s="6" t="s">
        <v>235</v>
      </c>
      <c r="D2" s="8"/>
      <c r="E2" s="93"/>
    </row>
    <row r="3" spans="2:8" ht="26.25">
      <c r="B3" s="7"/>
      <c r="C3" s="12" t="s">
        <v>236</v>
      </c>
      <c r="D3" s="8"/>
      <c r="E3" s="93"/>
      <c r="F3" s="9"/>
      <c r="G3" s="94"/>
    </row>
    <row r="4" spans="2:8" ht="27" customHeight="1">
      <c r="B4" s="10"/>
      <c r="C4" s="6" t="s">
        <v>176</v>
      </c>
      <c r="D4" s="8"/>
      <c r="E4" s="93"/>
      <c r="F4" s="9"/>
      <c r="G4" s="94"/>
    </row>
    <row r="5" spans="2:8" ht="27" customHeight="1">
      <c r="B5" s="10"/>
      <c r="C5" s="162" t="s">
        <v>177</v>
      </c>
      <c r="D5" s="8"/>
      <c r="E5" s="93"/>
      <c r="F5" s="9"/>
      <c r="G5" s="94"/>
    </row>
    <row r="6" spans="2:8" ht="50.25" customHeight="1">
      <c r="B6" s="11"/>
      <c r="C6" s="162" t="s">
        <v>4</v>
      </c>
      <c r="D6" s="8"/>
      <c r="E6" s="93"/>
      <c r="F6" s="190"/>
      <c r="G6" s="191"/>
    </row>
    <row r="7" spans="2:8" ht="31.5">
      <c r="B7" s="13" t="s">
        <v>6</v>
      </c>
      <c r="C7" s="14" t="s">
        <v>7</v>
      </c>
      <c r="D7" s="95" t="s">
        <v>178</v>
      </c>
      <c r="E7" s="96" t="s">
        <v>179</v>
      </c>
      <c r="F7" s="97" t="s">
        <v>9</v>
      </c>
      <c r="G7" s="95" t="s">
        <v>180</v>
      </c>
    </row>
    <row r="8" spans="2:8" ht="27" customHeight="1">
      <c r="B8" s="16" t="s">
        <v>10</v>
      </c>
      <c r="C8" s="17" t="s">
        <v>11</v>
      </c>
      <c r="D8" s="18"/>
      <c r="E8" s="98"/>
      <c r="F8" s="19"/>
      <c r="G8" s="99"/>
    </row>
    <row r="9" spans="2:8" ht="18.75">
      <c r="B9" s="20"/>
      <c r="C9" s="21"/>
      <c r="D9" s="22"/>
      <c r="E9" s="100"/>
      <c r="F9" s="23"/>
      <c r="G9" s="101"/>
    </row>
    <row r="10" spans="2:8">
      <c r="B10" s="24"/>
      <c r="C10" s="25" t="s">
        <v>19</v>
      </c>
      <c r="D10" s="26"/>
      <c r="E10" s="102"/>
      <c r="F10" s="27"/>
      <c r="G10" s="103"/>
    </row>
    <row r="11" spans="2:8">
      <c r="B11" s="28">
        <v>1</v>
      </c>
      <c r="C11" s="29" t="s">
        <v>20</v>
      </c>
      <c r="D11" s="104" t="s">
        <v>21</v>
      </c>
      <c r="E11" s="105">
        <v>1</v>
      </c>
      <c r="F11" s="106">
        <f>'Samlet prisoversikt'!E11</f>
        <v>0</v>
      </c>
      <c r="G11" s="107">
        <f>E11*F11</f>
        <v>0</v>
      </c>
      <c r="H11" s="1" t="s">
        <v>181</v>
      </c>
    </row>
    <row r="12" spans="2:8">
      <c r="B12" s="24"/>
      <c r="C12" s="31"/>
      <c r="D12" s="26"/>
      <c r="E12" s="102"/>
      <c r="F12" s="32"/>
      <c r="G12" s="103"/>
    </row>
    <row r="13" spans="2:8" ht="31.5">
      <c r="B13" s="33" t="s">
        <v>24</v>
      </c>
      <c r="C13" s="34" t="s">
        <v>25</v>
      </c>
      <c r="D13" s="35"/>
      <c r="E13" s="109"/>
      <c r="F13" s="36"/>
      <c r="G13" s="110"/>
    </row>
    <row r="14" spans="2:8" ht="31.5">
      <c r="B14" s="111" t="s">
        <v>26</v>
      </c>
      <c r="C14" s="112" t="s">
        <v>27</v>
      </c>
      <c r="D14" s="91"/>
      <c r="E14" s="113"/>
      <c r="F14" s="30"/>
      <c r="G14" s="114"/>
    </row>
    <row r="15" spans="2:8">
      <c r="B15" s="115"/>
      <c r="C15" s="116" t="s">
        <v>28</v>
      </c>
      <c r="D15" s="117" t="s">
        <v>29</v>
      </c>
      <c r="E15" s="118">
        <v>180</v>
      </c>
      <c r="F15" s="108">
        <f>'Samlet prisoversikt'!E16</f>
        <v>0</v>
      </c>
      <c r="G15" s="107">
        <f>$E15*F15</f>
        <v>0</v>
      </c>
      <c r="H15" s="1" t="s">
        <v>181</v>
      </c>
    </row>
    <row r="16" spans="2:8">
      <c r="B16" s="115"/>
      <c r="C16" s="124" t="s">
        <v>30</v>
      </c>
      <c r="D16" s="117" t="s">
        <v>29</v>
      </c>
      <c r="E16" s="118">
        <v>10</v>
      </c>
      <c r="F16" s="108">
        <f>'Samlet prisoversikt'!E17</f>
        <v>0</v>
      </c>
      <c r="G16" s="107">
        <f t="shared" ref="G16:G70" si="0">E16*F16</f>
        <v>0</v>
      </c>
      <c r="H16" s="1" t="s">
        <v>181</v>
      </c>
    </row>
    <row r="17" spans="2:8">
      <c r="B17" s="115"/>
      <c r="C17" s="124" t="s">
        <v>31</v>
      </c>
      <c r="D17" s="117" t="s">
        <v>29</v>
      </c>
      <c r="E17" s="118">
        <v>10</v>
      </c>
      <c r="F17" s="108">
        <f>'Samlet prisoversikt'!E18</f>
        <v>0</v>
      </c>
      <c r="G17" s="107">
        <f t="shared" si="0"/>
        <v>0</v>
      </c>
      <c r="H17" s="1" t="s">
        <v>181</v>
      </c>
    </row>
    <row r="18" spans="2:8" ht="31.5">
      <c r="B18" s="115"/>
      <c r="C18" s="116" t="s">
        <v>32</v>
      </c>
      <c r="D18" s="117" t="s">
        <v>29</v>
      </c>
      <c r="E18" s="118">
        <v>90</v>
      </c>
      <c r="F18" s="108">
        <f>'Samlet prisoversikt'!E19</f>
        <v>0</v>
      </c>
      <c r="G18" s="107">
        <f t="shared" si="0"/>
        <v>0</v>
      </c>
      <c r="H18" s="1" t="s">
        <v>181</v>
      </c>
    </row>
    <row r="19" spans="2:8">
      <c r="B19" s="115"/>
      <c r="C19" s="124" t="s">
        <v>30</v>
      </c>
      <c r="D19" s="117" t="s">
        <v>29</v>
      </c>
      <c r="E19" s="118">
        <v>15</v>
      </c>
      <c r="F19" s="108">
        <f>'Samlet prisoversikt'!E20</f>
        <v>0</v>
      </c>
      <c r="G19" s="107">
        <f t="shared" si="0"/>
        <v>0</v>
      </c>
      <c r="H19" s="1" t="s">
        <v>181</v>
      </c>
    </row>
    <row r="20" spans="2:8">
      <c r="B20" s="115"/>
      <c r="C20" s="124" t="s">
        <v>31</v>
      </c>
      <c r="D20" s="117" t="s">
        <v>29</v>
      </c>
      <c r="E20" s="118">
        <v>15</v>
      </c>
      <c r="F20" s="108">
        <f>'Samlet prisoversikt'!E21</f>
        <v>0</v>
      </c>
      <c r="G20" s="107">
        <f t="shared" si="0"/>
        <v>0</v>
      </c>
      <c r="H20" s="1" t="s">
        <v>181</v>
      </c>
    </row>
    <row r="21" spans="2:8" ht="31.5">
      <c r="B21" s="115"/>
      <c r="C21" s="116" t="s">
        <v>33</v>
      </c>
      <c r="D21" s="117" t="s">
        <v>29</v>
      </c>
      <c r="E21" s="118">
        <v>150</v>
      </c>
      <c r="F21" s="108">
        <f>'Samlet prisoversikt'!E22</f>
        <v>0</v>
      </c>
      <c r="G21" s="107">
        <f t="shared" si="0"/>
        <v>0</v>
      </c>
      <c r="H21" s="1" t="s">
        <v>181</v>
      </c>
    </row>
    <row r="22" spans="2:8">
      <c r="B22" s="115"/>
      <c r="C22" s="124" t="s">
        <v>30</v>
      </c>
      <c r="D22" s="117" t="s">
        <v>29</v>
      </c>
      <c r="E22" s="118">
        <v>20</v>
      </c>
      <c r="F22" s="108">
        <f>'Samlet prisoversikt'!E23</f>
        <v>0</v>
      </c>
      <c r="G22" s="107">
        <f t="shared" si="0"/>
        <v>0</v>
      </c>
      <c r="H22" s="1" t="s">
        <v>181</v>
      </c>
    </row>
    <row r="23" spans="2:8">
      <c r="B23" s="115"/>
      <c r="C23" s="124" t="s">
        <v>31</v>
      </c>
      <c r="D23" s="117" t="s">
        <v>29</v>
      </c>
      <c r="E23" s="118">
        <v>10</v>
      </c>
      <c r="F23" s="108">
        <f>'Samlet prisoversikt'!E24</f>
        <v>0</v>
      </c>
      <c r="G23" s="107">
        <f t="shared" si="0"/>
        <v>0</v>
      </c>
      <c r="H23" s="1" t="s">
        <v>181</v>
      </c>
    </row>
    <row r="24" spans="2:8" ht="31.5">
      <c r="B24" s="115"/>
      <c r="C24" s="116" t="s">
        <v>34</v>
      </c>
      <c r="D24" s="117" t="s">
        <v>29</v>
      </c>
      <c r="E24" s="118">
        <v>160</v>
      </c>
      <c r="F24" s="108">
        <f>'Samlet prisoversikt'!E25</f>
        <v>0</v>
      </c>
      <c r="G24" s="107">
        <f t="shared" si="0"/>
        <v>0</v>
      </c>
      <c r="H24" s="1" t="s">
        <v>181</v>
      </c>
    </row>
    <row r="25" spans="2:8">
      <c r="B25" s="121"/>
      <c r="C25" s="124" t="s">
        <v>30</v>
      </c>
      <c r="D25" s="117" t="s">
        <v>29</v>
      </c>
      <c r="E25" s="118">
        <v>20</v>
      </c>
      <c r="F25" s="108">
        <f>'Samlet prisoversikt'!E26</f>
        <v>0</v>
      </c>
      <c r="G25" s="107">
        <f t="shared" si="0"/>
        <v>0</v>
      </c>
      <c r="H25" s="1" t="s">
        <v>181</v>
      </c>
    </row>
    <row r="26" spans="2:8">
      <c r="B26" s="115"/>
      <c r="C26" s="124" t="s">
        <v>31</v>
      </c>
      <c r="D26" s="117" t="s">
        <v>29</v>
      </c>
      <c r="E26" s="118">
        <v>10</v>
      </c>
      <c r="F26" s="108">
        <f>'Samlet prisoversikt'!E27</f>
        <v>0</v>
      </c>
      <c r="G26" s="107">
        <f t="shared" si="0"/>
        <v>0</v>
      </c>
      <c r="H26" s="1" t="s">
        <v>181</v>
      </c>
    </row>
    <row r="27" spans="2:8" ht="31.5">
      <c r="B27" s="115" t="s">
        <v>35</v>
      </c>
      <c r="C27" s="116" t="s">
        <v>36</v>
      </c>
      <c r="D27" s="117"/>
      <c r="E27" s="118"/>
      <c r="F27" s="108">
        <f>'Samlet prisoversikt'!E28</f>
        <v>0</v>
      </c>
      <c r="G27" s="107">
        <f t="shared" si="0"/>
        <v>0</v>
      </c>
      <c r="H27" s="1" t="s">
        <v>181</v>
      </c>
    </row>
    <row r="28" spans="2:8">
      <c r="B28" s="115"/>
      <c r="C28" s="116" t="s">
        <v>37</v>
      </c>
      <c r="D28" s="117" t="s">
        <v>29</v>
      </c>
      <c r="E28" s="118">
        <v>220</v>
      </c>
      <c r="F28" s="108">
        <f>'Samlet prisoversikt'!E29</f>
        <v>0</v>
      </c>
      <c r="G28" s="107">
        <f t="shared" si="0"/>
        <v>0</v>
      </c>
      <c r="H28" s="1" t="s">
        <v>181</v>
      </c>
    </row>
    <row r="29" spans="2:8">
      <c r="B29" s="115"/>
      <c r="C29" s="124" t="s">
        <v>30</v>
      </c>
      <c r="D29" s="117" t="s">
        <v>29</v>
      </c>
      <c r="E29" s="118">
        <v>40</v>
      </c>
      <c r="F29" s="108">
        <f>'Samlet prisoversikt'!E30</f>
        <v>0</v>
      </c>
      <c r="G29" s="107">
        <f t="shared" si="0"/>
        <v>0</v>
      </c>
      <c r="H29" s="1" t="s">
        <v>181</v>
      </c>
    </row>
    <row r="30" spans="2:8">
      <c r="B30" s="115"/>
      <c r="C30" s="124" t="s">
        <v>31</v>
      </c>
      <c r="D30" s="117" t="s">
        <v>29</v>
      </c>
      <c r="E30" s="118">
        <v>20</v>
      </c>
      <c r="F30" s="108">
        <f>'Samlet prisoversikt'!E31</f>
        <v>0</v>
      </c>
      <c r="G30" s="107">
        <f t="shared" si="0"/>
        <v>0</v>
      </c>
      <c r="H30" s="1" t="s">
        <v>181</v>
      </c>
    </row>
    <row r="31" spans="2:8">
      <c r="B31" s="115"/>
      <c r="C31" s="116" t="s">
        <v>38</v>
      </c>
      <c r="D31" s="117" t="s">
        <v>29</v>
      </c>
      <c r="E31" s="118">
        <v>70</v>
      </c>
      <c r="F31" s="108">
        <f>'Samlet prisoversikt'!E32</f>
        <v>0</v>
      </c>
      <c r="G31" s="107">
        <f t="shared" si="0"/>
        <v>0</v>
      </c>
      <c r="H31" s="1" t="s">
        <v>181</v>
      </c>
    </row>
    <row r="32" spans="2:8">
      <c r="B32" s="115"/>
      <c r="C32" s="124" t="s">
        <v>30</v>
      </c>
      <c r="D32" s="117" t="s">
        <v>29</v>
      </c>
      <c r="E32" s="118">
        <v>10</v>
      </c>
      <c r="F32" s="108">
        <f>'Samlet prisoversikt'!E33</f>
        <v>0</v>
      </c>
      <c r="G32" s="107">
        <f t="shared" si="0"/>
        <v>0</v>
      </c>
      <c r="H32" s="1" t="s">
        <v>181</v>
      </c>
    </row>
    <row r="33" spans="2:8">
      <c r="B33" s="115"/>
      <c r="C33" s="124" t="s">
        <v>31</v>
      </c>
      <c r="D33" s="117" t="s">
        <v>29</v>
      </c>
      <c r="E33" s="118">
        <v>10</v>
      </c>
      <c r="F33" s="108">
        <f>'Samlet prisoversikt'!E34</f>
        <v>0</v>
      </c>
      <c r="G33" s="107">
        <f t="shared" si="0"/>
        <v>0</v>
      </c>
      <c r="H33" s="1" t="s">
        <v>181</v>
      </c>
    </row>
    <row r="34" spans="2:8">
      <c r="B34" s="115"/>
      <c r="C34" s="116" t="s">
        <v>39</v>
      </c>
      <c r="D34" s="117" t="s">
        <v>29</v>
      </c>
      <c r="E34" s="118">
        <v>220</v>
      </c>
      <c r="F34" s="108">
        <f>'Samlet prisoversikt'!E35</f>
        <v>0</v>
      </c>
      <c r="G34" s="107">
        <f t="shared" si="0"/>
        <v>0</v>
      </c>
      <c r="H34" s="1" t="s">
        <v>181</v>
      </c>
    </row>
    <row r="35" spans="2:8">
      <c r="B35" s="115"/>
      <c r="C35" s="124" t="s">
        <v>30</v>
      </c>
      <c r="D35" s="117" t="s">
        <v>29</v>
      </c>
      <c r="E35" s="118">
        <v>20</v>
      </c>
      <c r="F35" s="108">
        <f>'Samlet prisoversikt'!E36</f>
        <v>0</v>
      </c>
      <c r="G35" s="107">
        <f t="shared" si="0"/>
        <v>0</v>
      </c>
      <c r="H35" s="1" t="s">
        <v>181</v>
      </c>
    </row>
    <row r="36" spans="2:8">
      <c r="B36" s="115"/>
      <c r="C36" s="124" t="s">
        <v>31</v>
      </c>
      <c r="D36" s="117" t="s">
        <v>29</v>
      </c>
      <c r="E36" s="118">
        <v>20</v>
      </c>
      <c r="F36" s="108">
        <f>'Samlet prisoversikt'!E37</f>
        <v>0</v>
      </c>
      <c r="G36" s="107">
        <f t="shared" si="0"/>
        <v>0</v>
      </c>
      <c r="H36" s="1" t="s">
        <v>181</v>
      </c>
    </row>
    <row r="37" spans="2:8" ht="31.5">
      <c r="B37" s="121"/>
      <c r="C37" s="116" t="s">
        <v>33</v>
      </c>
      <c r="D37" s="117" t="s">
        <v>29</v>
      </c>
      <c r="E37" s="118">
        <v>200</v>
      </c>
      <c r="F37" s="108">
        <f>'Samlet prisoversikt'!E38</f>
        <v>0</v>
      </c>
      <c r="G37" s="107">
        <f t="shared" si="0"/>
        <v>0</v>
      </c>
      <c r="H37" s="1" t="s">
        <v>181</v>
      </c>
    </row>
    <row r="38" spans="2:8">
      <c r="B38" s="115"/>
      <c r="C38" s="157" t="s">
        <v>30</v>
      </c>
      <c r="D38" s="117" t="s">
        <v>29</v>
      </c>
      <c r="E38" s="118">
        <v>15</v>
      </c>
      <c r="F38" s="108">
        <f>'Samlet prisoversikt'!E39</f>
        <v>0</v>
      </c>
      <c r="G38" s="107">
        <f t="shared" si="0"/>
        <v>0</v>
      </c>
      <c r="H38" s="1" t="s">
        <v>181</v>
      </c>
    </row>
    <row r="39" spans="2:8">
      <c r="B39" s="115"/>
      <c r="C39" s="124" t="s">
        <v>31</v>
      </c>
      <c r="D39" s="117" t="s">
        <v>29</v>
      </c>
      <c r="E39" s="118">
        <v>10</v>
      </c>
      <c r="F39" s="108">
        <f>'Samlet prisoversikt'!E40</f>
        <v>0</v>
      </c>
      <c r="G39" s="107">
        <f t="shared" si="0"/>
        <v>0</v>
      </c>
      <c r="H39" s="1" t="s">
        <v>181</v>
      </c>
    </row>
    <row r="40" spans="2:8" ht="31.5">
      <c r="B40" s="121"/>
      <c r="C40" s="116" t="s">
        <v>34</v>
      </c>
      <c r="D40" s="117" t="s">
        <v>29</v>
      </c>
      <c r="E40" s="118">
        <v>120</v>
      </c>
      <c r="F40" s="108">
        <f>'Samlet prisoversikt'!E41</f>
        <v>0</v>
      </c>
      <c r="G40" s="107">
        <f t="shared" si="0"/>
        <v>0</v>
      </c>
      <c r="H40" s="1" t="s">
        <v>181</v>
      </c>
    </row>
    <row r="41" spans="2:8">
      <c r="B41" s="115"/>
      <c r="C41" s="124" t="s">
        <v>30</v>
      </c>
      <c r="D41" s="117" t="s">
        <v>29</v>
      </c>
      <c r="E41" s="118">
        <v>30</v>
      </c>
      <c r="F41" s="108">
        <f>'Samlet prisoversikt'!E42</f>
        <v>0</v>
      </c>
      <c r="G41" s="107">
        <f t="shared" si="0"/>
        <v>0</v>
      </c>
      <c r="H41" s="1" t="s">
        <v>181</v>
      </c>
    </row>
    <row r="42" spans="2:8">
      <c r="B42" s="115"/>
      <c r="C42" s="124" t="s">
        <v>31</v>
      </c>
      <c r="D42" s="117" t="s">
        <v>29</v>
      </c>
      <c r="E42" s="118">
        <v>20</v>
      </c>
      <c r="F42" s="108">
        <f>'Samlet prisoversikt'!E43</f>
        <v>0</v>
      </c>
      <c r="G42" s="107">
        <f t="shared" si="0"/>
        <v>0</v>
      </c>
      <c r="H42" s="1" t="s">
        <v>181</v>
      </c>
    </row>
    <row r="43" spans="2:8">
      <c r="B43" s="115"/>
      <c r="C43" s="123"/>
      <c r="D43" s="123"/>
      <c r="E43" s="123"/>
      <c r="F43" s="108"/>
      <c r="G43" s="107"/>
    </row>
    <row r="44" spans="2:8">
      <c r="B44" s="115" t="s">
        <v>42</v>
      </c>
      <c r="C44" s="89" t="s">
        <v>43</v>
      </c>
      <c r="D44" s="123"/>
      <c r="E44" s="123"/>
      <c r="F44" s="108"/>
      <c r="G44" s="107"/>
    </row>
    <row r="45" spans="2:8">
      <c r="B45" s="115"/>
      <c r="C45" s="124" t="s">
        <v>184</v>
      </c>
      <c r="D45" s="117" t="s">
        <v>29</v>
      </c>
      <c r="E45" s="118">
        <v>200</v>
      </c>
      <c r="F45" s="108">
        <f>'Samlet prisoversikt'!E48</f>
        <v>0</v>
      </c>
      <c r="G45" s="107">
        <f t="shared" si="0"/>
        <v>0</v>
      </c>
      <c r="H45" s="1" t="s">
        <v>181</v>
      </c>
    </row>
    <row r="46" spans="2:8">
      <c r="B46" s="121"/>
      <c r="C46" s="120"/>
      <c r="D46" s="50"/>
      <c r="E46" s="119"/>
      <c r="F46" s="108"/>
      <c r="G46" s="107"/>
    </row>
    <row r="47" spans="2:8" hidden="1">
      <c r="B47" s="115" t="s">
        <v>45</v>
      </c>
      <c r="C47" s="120" t="s">
        <v>46</v>
      </c>
      <c r="D47" s="50"/>
      <c r="E47" s="119"/>
      <c r="F47" s="108"/>
      <c r="G47" s="107"/>
    </row>
    <row r="48" spans="2:8" hidden="1">
      <c r="B48" s="115"/>
      <c r="C48" s="123" t="s">
        <v>185</v>
      </c>
      <c r="D48" s="50" t="s">
        <v>29</v>
      </c>
      <c r="E48" s="119">
        <v>0</v>
      </c>
      <c r="F48" s="108">
        <f>'Samlet prisoversikt'!E51</f>
        <v>0</v>
      </c>
      <c r="G48" s="107">
        <f t="shared" si="0"/>
        <v>0</v>
      </c>
    </row>
    <row r="49" spans="2:8">
      <c r="B49" s="115"/>
      <c r="C49" s="29"/>
      <c r="D49" s="50"/>
      <c r="E49" s="119"/>
      <c r="F49" s="108"/>
      <c r="G49" s="107"/>
    </row>
    <row r="50" spans="2:8" ht="31.5">
      <c r="B50" s="115" t="s">
        <v>48</v>
      </c>
      <c r="C50" s="120" t="s">
        <v>237</v>
      </c>
      <c r="D50" s="50"/>
      <c r="E50" s="119"/>
      <c r="F50" s="108"/>
      <c r="G50" s="107"/>
    </row>
    <row r="51" spans="2:8">
      <c r="B51" s="121"/>
      <c r="C51" s="124" t="s">
        <v>50</v>
      </c>
      <c r="D51" s="117" t="s">
        <v>29</v>
      </c>
      <c r="E51" s="118">
        <v>600</v>
      </c>
      <c r="F51" s="108">
        <f>'Samlet prisoversikt'!E54</f>
        <v>0</v>
      </c>
      <c r="G51" s="107">
        <f>E51*F51</f>
        <v>0</v>
      </c>
      <c r="H51" s="1" t="s">
        <v>181</v>
      </c>
    </row>
    <row r="52" spans="2:8">
      <c r="B52" s="115"/>
      <c r="C52" s="124" t="s">
        <v>51</v>
      </c>
      <c r="D52" s="117" t="s">
        <v>29</v>
      </c>
      <c r="E52" s="118">
        <v>200</v>
      </c>
      <c r="F52" s="108">
        <f>'Samlet prisoversikt'!E55</f>
        <v>0</v>
      </c>
      <c r="G52" s="107">
        <f t="shared" si="0"/>
        <v>0</v>
      </c>
      <c r="H52" s="1" t="s">
        <v>181</v>
      </c>
    </row>
    <row r="53" spans="2:8">
      <c r="B53" s="115"/>
      <c r="C53" s="124" t="s">
        <v>187</v>
      </c>
      <c r="D53" s="117" t="s">
        <v>29</v>
      </c>
      <c r="E53" s="118">
        <v>600</v>
      </c>
      <c r="F53" s="108">
        <f>'Samlet prisoversikt'!E56</f>
        <v>0</v>
      </c>
      <c r="G53" s="107">
        <f t="shared" si="0"/>
        <v>0</v>
      </c>
      <c r="H53" s="1" t="s">
        <v>181</v>
      </c>
    </row>
    <row r="54" spans="2:8">
      <c r="B54" s="115"/>
      <c r="C54" s="124" t="s">
        <v>188</v>
      </c>
      <c r="D54" s="117" t="s">
        <v>29</v>
      </c>
      <c r="E54" s="118">
        <v>600</v>
      </c>
      <c r="F54" s="108">
        <f>'Samlet prisoversikt'!E57</f>
        <v>0</v>
      </c>
      <c r="G54" s="107">
        <f t="shared" si="0"/>
        <v>0</v>
      </c>
      <c r="H54" s="1" t="s">
        <v>181</v>
      </c>
    </row>
    <row r="55" spans="2:8">
      <c r="B55" s="121"/>
      <c r="C55" s="124" t="s">
        <v>189</v>
      </c>
      <c r="D55" s="117" t="s">
        <v>29</v>
      </c>
      <c r="E55" s="118">
        <v>90</v>
      </c>
      <c r="F55" s="108">
        <f>'Samlet prisoversikt'!E58</f>
        <v>0</v>
      </c>
      <c r="G55" s="107">
        <f t="shared" si="0"/>
        <v>0</v>
      </c>
      <c r="H55" s="1" t="s">
        <v>181</v>
      </c>
    </row>
    <row r="56" spans="2:8">
      <c r="B56" s="115"/>
      <c r="C56" s="124" t="s">
        <v>190</v>
      </c>
      <c r="D56" s="117" t="s">
        <v>29</v>
      </c>
      <c r="E56" s="118">
        <v>90</v>
      </c>
      <c r="F56" s="108" t="e">
        <f>'Samlet prisoversikt'!#REF!</f>
        <v>#REF!</v>
      </c>
      <c r="G56" s="107" t="e">
        <f>E56*F56</f>
        <v>#REF!</v>
      </c>
      <c r="H56" s="1" t="s">
        <v>181</v>
      </c>
    </row>
    <row r="57" spans="2:8">
      <c r="B57" s="115"/>
      <c r="C57" s="124" t="s">
        <v>238</v>
      </c>
      <c r="D57" s="124" t="s">
        <v>63</v>
      </c>
      <c r="E57" s="118">
        <v>600</v>
      </c>
      <c r="F57" s="108" t="e">
        <f>'Samlet prisoversikt'!#REF!</f>
        <v>#REF!</v>
      </c>
      <c r="G57" s="107" t="e">
        <f>E57*F57</f>
        <v>#REF!</v>
      </c>
      <c r="H57" s="1" t="s">
        <v>181</v>
      </c>
    </row>
    <row r="58" spans="2:8">
      <c r="B58" s="115"/>
      <c r="C58" s="29"/>
      <c r="D58" s="50"/>
      <c r="E58" s="119"/>
      <c r="F58" s="108"/>
      <c r="G58" s="107"/>
    </row>
    <row r="59" spans="2:8">
      <c r="B59" s="115" t="s">
        <v>64</v>
      </c>
      <c r="C59" s="120" t="s">
        <v>65</v>
      </c>
      <c r="D59" s="50"/>
      <c r="E59" s="119"/>
      <c r="F59" s="108"/>
      <c r="G59" s="107"/>
    </row>
    <row r="60" spans="2:8">
      <c r="B60" s="115"/>
      <c r="C60" s="124" t="s">
        <v>66</v>
      </c>
      <c r="D60" s="117" t="s">
        <v>67</v>
      </c>
      <c r="E60" s="118">
        <v>30</v>
      </c>
      <c r="F60" s="108">
        <f>'Samlet prisoversikt'!E69</f>
        <v>0</v>
      </c>
      <c r="G60" s="107">
        <f t="shared" si="0"/>
        <v>0</v>
      </c>
      <c r="H60" s="1" t="s">
        <v>181</v>
      </c>
    </row>
    <row r="61" spans="2:8">
      <c r="B61" s="115"/>
      <c r="C61" s="124" t="s">
        <v>68</v>
      </c>
      <c r="D61" s="117" t="s">
        <v>67</v>
      </c>
      <c r="E61" s="118">
        <v>30</v>
      </c>
      <c r="F61" s="108">
        <f>'Samlet prisoversikt'!E70</f>
        <v>0</v>
      </c>
      <c r="G61" s="107">
        <f t="shared" si="0"/>
        <v>0</v>
      </c>
      <c r="H61" s="1" t="s">
        <v>181</v>
      </c>
    </row>
    <row r="62" spans="2:8">
      <c r="B62" s="115"/>
      <c r="C62" s="124" t="s">
        <v>69</v>
      </c>
      <c r="D62" s="117" t="s">
        <v>67</v>
      </c>
      <c r="E62" s="118">
        <v>10</v>
      </c>
      <c r="F62" s="108">
        <f>'Samlet prisoversikt'!E71</f>
        <v>0</v>
      </c>
      <c r="G62" s="107">
        <f t="shared" si="0"/>
        <v>0</v>
      </c>
      <c r="H62" s="1" t="s">
        <v>181</v>
      </c>
    </row>
    <row r="63" spans="2:8">
      <c r="B63" s="115"/>
      <c r="C63" s="29"/>
      <c r="D63" s="50"/>
      <c r="E63" s="119"/>
      <c r="F63" s="108"/>
      <c r="G63" s="107"/>
    </row>
    <row r="64" spans="2:8">
      <c r="B64" s="115" t="s">
        <v>70</v>
      </c>
      <c r="C64" s="120" t="s">
        <v>71</v>
      </c>
      <c r="D64" s="50"/>
      <c r="E64" s="119"/>
      <c r="F64" s="108"/>
      <c r="G64" s="107"/>
    </row>
    <row r="65" spans="2:8">
      <c r="B65" s="115"/>
      <c r="C65" s="124" t="s">
        <v>192</v>
      </c>
      <c r="D65" s="117" t="s">
        <v>73</v>
      </c>
      <c r="E65" s="118">
        <v>2</v>
      </c>
      <c r="F65" s="108">
        <f>'Samlet prisoversikt'!E74</f>
        <v>0</v>
      </c>
      <c r="G65" s="107">
        <f t="shared" si="0"/>
        <v>0</v>
      </c>
      <c r="H65" s="1" t="s">
        <v>181</v>
      </c>
    </row>
    <row r="66" spans="2:8">
      <c r="B66" s="121"/>
      <c r="C66" s="124" t="s">
        <v>193</v>
      </c>
      <c r="D66" s="117" t="s">
        <v>73</v>
      </c>
      <c r="E66" s="118">
        <v>2</v>
      </c>
      <c r="F66" s="108">
        <f>'Samlet prisoversikt'!E75</f>
        <v>0</v>
      </c>
      <c r="G66" s="107">
        <f t="shared" si="0"/>
        <v>0</v>
      </c>
      <c r="H66" s="1" t="s">
        <v>181</v>
      </c>
    </row>
    <row r="67" spans="2:8">
      <c r="B67" s="115"/>
      <c r="C67" s="124" t="s">
        <v>194</v>
      </c>
      <c r="D67" s="117" t="s">
        <v>73</v>
      </c>
      <c r="E67" s="118">
        <v>1</v>
      </c>
      <c r="F67" s="108">
        <f>'Samlet prisoversikt'!E76</f>
        <v>0</v>
      </c>
      <c r="G67" s="107">
        <f t="shared" si="0"/>
        <v>0</v>
      </c>
      <c r="H67" s="1" t="s">
        <v>181</v>
      </c>
    </row>
    <row r="68" spans="2:8">
      <c r="B68" s="115"/>
      <c r="C68" s="124" t="s">
        <v>195</v>
      </c>
      <c r="D68" s="117" t="s">
        <v>73</v>
      </c>
      <c r="E68" s="118">
        <v>1</v>
      </c>
      <c r="F68" s="108">
        <f>'Samlet prisoversikt'!E77</f>
        <v>0</v>
      </c>
      <c r="G68" s="107">
        <f t="shared" si="0"/>
        <v>0</v>
      </c>
      <c r="H68" s="1" t="s">
        <v>181</v>
      </c>
    </row>
    <row r="69" spans="2:8">
      <c r="B69" s="121"/>
      <c r="C69" s="124" t="s">
        <v>196</v>
      </c>
      <c r="D69" s="117" t="s">
        <v>73</v>
      </c>
      <c r="E69" s="118">
        <v>1</v>
      </c>
      <c r="F69" s="108">
        <f>'Samlet prisoversikt'!E78</f>
        <v>0</v>
      </c>
      <c r="G69" s="107">
        <f t="shared" si="0"/>
        <v>0</v>
      </c>
      <c r="H69" s="1" t="s">
        <v>181</v>
      </c>
    </row>
    <row r="70" spans="2:8">
      <c r="B70" s="115"/>
      <c r="C70" s="124" t="s">
        <v>197</v>
      </c>
      <c r="D70" s="117" t="s">
        <v>73</v>
      </c>
      <c r="E70" s="118">
        <v>1</v>
      </c>
      <c r="F70" s="108">
        <f>'Samlet prisoversikt'!E79</f>
        <v>0</v>
      </c>
      <c r="G70" s="107">
        <f t="shared" si="0"/>
        <v>0</v>
      </c>
      <c r="H70" s="1" t="s">
        <v>181</v>
      </c>
    </row>
    <row r="71" spans="2:8">
      <c r="B71" s="115"/>
      <c r="C71" s="124" t="s">
        <v>79</v>
      </c>
      <c r="D71" s="117" t="s">
        <v>73</v>
      </c>
      <c r="E71" s="118">
        <v>2</v>
      </c>
      <c r="F71" s="108">
        <f>'Samlet prisoversikt'!E80</f>
        <v>0</v>
      </c>
      <c r="G71" s="107">
        <f>E71*F71</f>
        <v>0</v>
      </c>
      <c r="H71" s="1" t="s">
        <v>181</v>
      </c>
    </row>
    <row r="72" spans="2:8">
      <c r="B72" s="115"/>
      <c r="C72" s="29"/>
      <c r="D72" s="50"/>
      <c r="E72" s="119"/>
      <c r="F72" s="108"/>
      <c r="G72" s="107"/>
    </row>
    <row r="73" spans="2:8" ht="31.5">
      <c r="B73" s="121" t="s">
        <v>80</v>
      </c>
      <c r="C73" s="120" t="s">
        <v>81</v>
      </c>
      <c r="D73" s="50"/>
      <c r="E73" s="119"/>
      <c r="F73" s="108"/>
      <c r="G73" s="107"/>
    </row>
    <row r="74" spans="2:8">
      <c r="B74" s="115"/>
      <c r="C74" s="124" t="s">
        <v>82</v>
      </c>
      <c r="D74" s="117" t="s">
        <v>23</v>
      </c>
      <c r="E74" s="118">
        <v>100</v>
      </c>
      <c r="F74" s="125">
        <f>'Samlet prisoversikt'!E83</f>
        <v>0</v>
      </c>
      <c r="G74" s="107">
        <f>E74*F74</f>
        <v>0</v>
      </c>
      <c r="H74" s="1" t="s">
        <v>181</v>
      </c>
    </row>
    <row r="75" spans="2:8">
      <c r="B75" s="115"/>
      <c r="C75" s="29"/>
      <c r="D75" s="50"/>
      <c r="E75" s="119"/>
      <c r="F75" s="108"/>
      <c r="G75" s="107"/>
    </row>
    <row r="76" spans="2:8" hidden="1">
      <c r="B76" s="115" t="s">
        <v>83</v>
      </c>
      <c r="C76" s="120" t="s">
        <v>84</v>
      </c>
      <c r="D76" s="50"/>
      <c r="E76" s="119"/>
      <c r="F76" s="108"/>
      <c r="G76" s="107"/>
    </row>
    <row r="77" spans="2:8" hidden="1">
      <c r="B77" s="115"/>
      <c r="C77" s="29" t="s">
        <v>198</v>
      </c>
      <c r="D77" s="50"/>
      <c r="E77" s="119"/>
      <c r="F77" s="108"/>
      <c r="G77" s="107"/>
    </row>
    <row r="78" spans="2:8" hidden="1">
      <c r="B78" s="115"/>
      <c r="C78" s="29" t="s">
        <v>86</v>
      </c>
      <c r="D78" s="50" t="s">
        <v>23</v>
      </c>
      <c r="E78" s="119">
        <v>0</v>
      </c>
      <c r="F78" s="125">
        <f>'Samlet prisoversikt'!E87</f>
        <v>0</v>
      </c>
      <c r="G78" s="107">
        <f>E78*F78</f>
        <v>0</v>
      </c>
    </row>
    <row r="79" spans="2:8" hidden="1">
      <c r="B79" s="115"/>
      <c r="C79" s="29"/>
      <c r="D79" s="50"/>
      <c r="E79" s="119"/>
      <c r="F79" s="108"/>
      <c r="G79" s="107"/>
    </row>
    <row r="80" spans="2:8">
      <c r="B80" s="115" t="s">
        <v>87</v>
      </c>
      <c r="C80" s="120" t="s">
        <v>199</v>
      </c>
      <c r="D80" s="50"/>
      <c r="E80" s="119"/>
      <c r="F80" s="108"/>
      <c r="G80" s="107"/>
    </row>
    <row r="81" spans="2:8">
      <c r="B81" s="121"/>
      <c r="C81" s="29" t="s">
        <v>89</v>
      </c>
      <c r="D81" s="50"/>
      <c r="E81" s="119"/>
      <c r="F81" s="108"/>
      <c r="G81" s="107"/>
    </row>
    <row r="82" spans="2:8">
      <c r="B82" s="115"/>
      <c r="C82" s="124" t="s">
        <v>90</v>
      </c>
      <c r="D82" s="117" t="s">
        <v>23</v>
      </c>
      <c r="E82" s="118">
        <v>1</v>
      </c>
      <c r="F82" s="125">
        <f>'Samlet prisoversikt'!E91</f>
        <v>0</v>
      </c>
      <c r="G82" s="107">
        <f>E82*F82</f>
        <v>0</v>
      </c>
      <c r="H82" s="1" t="s">
        <v>181</v>
      </c>
    </row>
    <row r="83" spans="2:8">
      <c r="B83" s="121"/>
      <c r="C83" s="124" t="s">
        <v>91</v>
      </c>
      <c r="D83" s="117" t="s">
        <v>23</v>
      </c>
      <c r="E83" s="158">
        <v>7500</v>
      </c>
      <c r="F83" s="125">
        <f>'Samlet prisoversikt'!E92</f>
        <v>0</v>
      </c>
      <c r="G83" s="107">
        <f>E83*F83</f>
        <v>0</v>
      </c>
      <c r="H83" s="1" t="s">
        <v>181</v>
      </c>
    </row>
    <row r="84" spans="2:8">
      <c r="B84" s="121"/>
      <c r="C84" s="124" t="s">
        <v>200</v>
      </c>
      <c r="D84" s="117" t="s">
        <v>201</v>
      </c>
      <c r="E84" s="118">
        <v>60</v>
      </c>
      <c r="F84" s="108">
        <f>'Samlet prisoversikt'!E93</f>
        <v>0</v>
      </c>
      <c r="G84" s="107">
        <f t="shared" ref="G84:G108" si="1">E84*F84</f>
        <v>0</v>
      </c>
      <c r="H84" s="1" t="s">
        <v>181</v>
      </c>
    </row>
    <row r="85" spans="2:8">
      <c r="B85" s="121"/>
      <c r="C85" s="124" t="s">
        <v>200</v>
      </c>
      <c r="D85" s="117" t="s">
        <v>201</v>
      </c>
      <c r="E85" s="118">
        <v>60</v>
      </c>
      <c r="F85" s="108">
        <f>'Samlet prisoversikt'!E94</f>
        <v>0</v>
      </c>
      <c r="G85" s="107">
        <f t="shared" si="1"/>
        <v>0</v>
      </c>
      <c r="H85" s="1" t="s">
        <v>181</v>
      </c>
    </row>
    <row r="86" spans="2:8">
      <c r="B86" s="121"/>
      <c r="C86" s="124" t="s">
        <v>200</v>
      </c>
      <c r="D86" s="117" t="s">
        <v>201</v>
      </c>
      <c r="E86" s="118">
        <v>60</v>
      </c>
      <c r="F86" s="108">
        <f>'Samlet prisoversikt'!E95</f>
        <v>0</v>
      </c>
      <c r="G86" s="107">
        <f t="shared" si="1"/>
        <v>0</v>
      </c>
      <c r="H86" s="1" t="s">
        <v>181</v>
      </c>
    </row>
    <row r="87" spans="2:8">
      <c r="B87" s="121"/>
      <c r="C87" s="29"/>
      <c r="D87" s="50"/>
      <c r="E87" s="119"/>
      <c r="F87" s="108"/>
      <c r="G87" s="107"/>
    </row>
    <row r="88" spans="2:8" hidden="1">
      <c r="B88" s="121" t="s">
        <v>97</v>
      </c>
      <c r="C88" s="120" t="s">
        <v>98</v>
      </c>
      <c r="D88" s="50"/>
      <c r="E88" s="119"/>
      <c r="F88" s="108"/>
      <c r="G88" s="107"/>
    </row>
    <row r="89" spans="2:8" hidden="1">
      <c r="B89" s="121"/>
      <c r="C89" s="29" t="s">
        <v>202</v>
      </c>
      <c r="D89" s="50" t="s">
        <v>23</v>
      </c>
      <c r="E89" s="119"/>
      <c r="F89" s="125">
        <f>'Samlet prisoversikt'!E99</f>
        <v>0</v>
      </c>
      <c r="G89" s="107">
        <f>E89*F89</f>
        <v>0</v>
      </c>
    </row>
    <row r="90" spans="2:8" hidden="1">
      <c r="B90" s="121"/>
      <c r="C90" s="29" t="s">
        <v>203</v>
      </c>
      <c r="D90" s="50"/>
      <c r="E90" s="119"/>
      <c r="F90" s="108"/>
      <c r="G90" s="107"/>
    </row>
    <row r="91" spans="2:8" hidden="1">
      <c r="B91" s="121"/>
      <c r="C91" s="29" t="s">
        <v>204</v>
      </c>
      <c r="D91" s="50"/>
      <c r="E91" s="119"/>
      <c r="F91" s="108"/>
      <c r="G91" s="107"/>
    </row>
    <row r="92" spans="2:8">
      <c r="B92" s="121"/>
      <c r="C92" s="29"/>
      <c r="D92" s="50"/>
      <c r="E92" s="119"/>
      <c r="F92" s="108"/>
      <c r="G92" s="107"/>
    </row>
    <row r="93" spans="2:8">
      <c r="B93" s="121" t="s">
        <v>101</v>
      </c>
      <c r="C93" s="120" t="s">
        <v>102</v>
      </c>
      <c r="D93" s="50"/>
      <c r="E93" s="119"/>
      <c r="F93" s="108"/>
      <c r="G93" s="107"/>
    </row>
    <row r="94" spans="2:8">
      <c r="B94" s="121"/>
      <c r="C94" s="124" t="s">
        <v>206</v>
      </c>
      <c r="D94" s="117" t="s">
        <v>207</v>
      </c>
      <c r="E94" s="118">
        <v>15</v>
      </c>
      <c r="F94" s="108">
        <f>'Samlet prisoversikt'!E103</f>
        <v>0</v>
      </c>
      <c r="G94" s="107">
        <f t="shared" si="1"/>
        <v>0</v>
      </c>
      <c r="H94" s="1" t="s">
        <v>181</v>
      </c>
    </row>
    <row r="95" spans="2:8">
      <c r="B95" s="121"/>
      <c r="C95" s="29"/>
      <c r="D95" s="50"/>
      <c r="E95" s="119"/>
      <c r="F95" s="108"/>
      <c r="G95" s="107"/>
    </row>
    <row r="96" spans="2:8">
      <c r="B96" s="121" t="s">
        <v>104</v>
      </c>
      <c r="C96" s="120" t="s">
        <v>105</v>
      </c>
      <c r="D96" s="50"/>
      <c r="E96" s="119"/>
      <c r="F96" s="108"/>
      <c r="G96" s="107"/>
    </row>
    <row r="97" spans="2:8" ht="31.5">
      <c r="B97" s="121"/>
      <c r="C97" s="124" t="s">
        <v>239</v>
      </c>
      <c r="D97" s="117" t="s">
        <v>73</v>
      </c>
      <c r="E97" s="118">
        <v>1</v>
      </c>
      <c r="F97" s="108">
        <f>'Samlet prisoversikt'!E106</f>
        <v>0</v>
      </c>
      <c r="G97" s="107">
        <f t="shared" si="1"/>
        <v>0</v>
      </c>
      <c r="H97" s="1" t="s">
        <v>181</v>
      </c>
    </row>
    <row r="98" spans="2:8" ht="31.5">
      <c r="B98" s="121"/>
      <c r="C98" s="124" t="s">
        <v>240</v>
      </c>
      <c r="D98" s="117" t="s">
        <v>73</v>
      </c>
      <c r="E98" s="118">
        <v>1</v>
      </c>
      <c r="F98" s="108" t="e">
        <f>'Samlet prisoversikt'!#REF!</f>
        <v>#REF!</v>
      </c>
      <c r="G98" s="107" t="e">
        <f t="shared" si="1"/>
        <v>#REF!</v>
      </c>
      <c r="H98" s="1" t="s">
        <v>181</v>
      </c>
    </row>
    <row r="99" spans="2:8">
      <c r="B99" s="121"/>
      <c r="C99" s="29" t="s">
        <v>210</v>
      </c>
      <c r="D99" s="50"/>
      <c r="E99" s="119"/>
      <c r="F99" s="108"/>
      <c r="G99" s="107"/>
    </row>
    <row r="100" spans="2:8">
      <c r="B100" s="121"/>
      <c r="C100" s="29"/>
      <c r="D100" s="50"/>
      <c r="E100" s="119"/>
      <c r="F100" s="108"/>
      <c r="G100" s="107"/>
    </row>
    <row r="101" spans="2:8" s="46" customFormat="1">
      <c r="B101" s="126" t="s">
        <v>108</v>
      </c>
      <c r="C101" s="120" t="s">
        <v>109</v>
      </c>
      <c r="D101" s="50"/>
      <c r="E101" s="119"/>
      <c r="F101" s="108"/>
      <c r="G101" s="107"/>
    </row>
    <row r="102" spans="2:8" s="46" customFormat="1">
      <c r="B102" s="126"/>
      <c r="C102" s="124" t="s">
        <v>211</v>
      </c>
      <c r="D102" s="117" t="s">
        <v>73</v>
      </c>
      <c r="E102" s="118">
        <v>5</v>
      </c>
      <c r="F102" s="108">
        <f>'Samlet prisoversikt'!E110</f>
        <v>0</v>
      </c>
      <c r="G102" s="107">
        <f t="shared" si="1"/>
        <v>0</v>
      </c>
      <c r="H102" s="46" t="s">
        <v>181</v>
      </c>
    </row>
    <row r="103" spans="2:8" s="46" customFormat="1">
      <c r="B103" s="121"/>
      <c r="C103" s="120"/>
      <c r="D103" s="50"/>
      <c r="E103" s="119"/>
      <c r="F103" s="108"/>
      <c r="G103" s="107"/>
    </row>
    <row r="104" spans="2:8" s="46" customFormat="1">
      <c r="B104" s="121" t="s">
        <v>111</v>
      </c>
      <c r="C104" s="120" t="s">
        <v>112</v>
      </c>
      <c r="D104" s="50"/>
      <c r="E104" s="119"/>
      <c r="F104" s="108"/>
      <c r="G104" s="107"/>
    </row>
    <row r="105" spans="2:8" s="46" customFormat="1">
      <c r="B105" s="126"/>
      <c r="C105" s="124" t="s">
        <v>113</v>
      </c>
      <c r="D105" s="117" t="s">
        <v>41</v>
      </c>
      <c r="E105" s="118">
        <v>5</v>
      </c>
      <c r="F105" s="108">
        <f>'Samlet prisoversikt'!E113</f>
        <v>0</v>
      </c>
      <c r="G105" s="107">
        <f t="shared" si="1"/>
        <v>0</v>
      </c>
      <c r="H105" s="46" t="s">
        <v>181</v>
      </c>
    </row>
    <row r="106" spans="2:8" ht="15.75" customHeight="1">
      <c r="B106" s="127"/>
      <c r="C106" s="120"/>
      <c r="D106" s="128"/>
      <c r="E106" s="119"/>
      <c r="F106" s="108"/>
      <c r="G106" s="107"/>
    </row>
    <row r="107" spans="2:8" hidden="1">
      <c r="B107" s="28" t="s">
        <v>114</v>
      </c>
      <c r="C107" s="120" t="s">
        <v>212</v>
      </c>
      <c r="D107" s="50"/>
      <c r="E107" s="129"/>
      <c r="F107" s="108"/>
      <c r="G107" s="107"/>
    </row>
    <row r="108" spans="2:8" hidden="1">
      <c r="B108" s="28"/>
      <c r="C108" s="29" t="s">
        <v>213</v>
      </c>
      <c r="D108" s="50" t="s">
        <v>21</v>
      </c>
      <c r="E108" s="129">
        <v>0</v>
      </c>
      <c r="F108" s="108">
        <f>'Samlet prisoversikt'!E116</f>
        <v>0</v>
      </c>
      <c r="G108" s="107">
        <f t="shared" si="1"/>
        <v>0</v>
      </c>
    </row>
    <row r="109" spans="2:8" hidden="1">
      <c r="B109" s="28"/>
      <c r="C109" s="29"/>
      <c r="D109" s="50"/>
      <c r="E109" s="129"/>
      <c r="F109" s="108"/>
      <c r="G109" s="130"/>
    </row>
    <row r="110" spans="2:8" ht="18.75">
      <c r="B110" s="28"/>
      <c r="C110" s="159" t="s">
        <v>241</v>
      </c>
      <c r="D110" s="50"/>
      <c r="E110" s="129"/>
      <c r="F110" s="108"/>
      <c r="G110" s="130" t="e">
        <f>SUM(G8:G109)</f>
        <v>#REF!</v>
      </c>
    </row>
    <row r="111" spans="2:8" ht="18.75">
      <c r="B111" s="28"/>
      <c r="C111" s="159"/>
      <c r="D111" s="50"/>
      <c r="E111" s="129"/>
      <c r="F111" s="49"/>
      <c r="G111" s="130"/>
    </row>
    <row r="112" spans="2:8" hidden="1">
      <c r="B112" s="131" t="s">
        <v>17</v>
      </c>
      <c r="C112" s="51" t="s">
        <v>119</v>
      </c>
      <c r="D112" s="52"/>
      <c r="E112" s="132"/>
      <c r="F112" s="53"/>
      <c r="G112" s="133"/>
    </row>
    <row r="113" spans="2:7" hidden="1">
      <c r="B113" s="134"/>
      <c r="C113" s="54"/>
      <c r="D113" s="52"/>
      <c r="E113" s="132"/>
      <c r="F113" s="53"/>
      <c r="G113" s="133"/>
    </row>
    <row r="114" spans="2:7" hidden="1">
      <c r="B114" s="134"/>
      <c r="C114" s="51" t="s">
        <v>120</v>
      </c>
      <c r="D114" s="52"/>
      <c r="E114" s="132"/>
      <c r="F114" s="53"/>
      <c r="G114" s="133"/>
    </row>
    <row r="115" spans="2:7" hidden="1">
      <c r="B115" s="135"/>
      <c r="C115" s="29" t="s">
        <v>214</v>
      </c>
      <c r="D115" s="50" t="s">
        <v>41</v>
      </c>
      <c r="E115" s="132"/>
      <c r="F115" s="49">
        <v>0</v>
      </c>
      <c r="G115" s="133"/>
    </row>
    <row r="116" spans="2:7" hidden="1">
      <c r="B116" s="28"/>
      <c r="C116" s="29" t="s">
        <v>215</v>
      </c>
      <c r="D116" s="50" t="s">
        <v>123</v>
      </c>
      <c r="E116" s="136"/>
      <c r="F116" s="49">
        <v>0</v>
      </c>
      <c r="G116" s="137"/>
    </row>
    <row r="117" spans="2:7" hidden="1">
      <c r="B117" s="28"/>
      <c r="C117" s="29" t="s">
        <v>216</v>
      </c>
      <c r="D117" s="50" t="s">
        <v>128</v>
      </c>
      <c r="E117" s="136"/>
      <c r="F117" s="49">
        <v>0</v>
      </c>
      <c r="G117" s="137"/>
    </row>
    <row r="118" spans="2:7" hidden="1">
      <c r="B118" s="28"/>
      <c r="C118" s="29"/>
      <c r="D118" s="50"/>
      <c r="E118" s="136"/>
      <c r="F118" s="49"/>
      <c r="G118" s="137"/>
    </row>
    <row r="119" spans="2:7" hidden="1">
      <c r="B119" s="134"/>
      <c r="C119" s="51" t="s">
        <v>217</v>
      </c>
      <c r="D119" s="52"/>
      <c r="E119" s="136"/>
      <c r="F119" s="53"/>
      <c r="G119" s="133"/>
    </row>
    <row r="120" spans="2:7" hidden="1">
      <c r="B120" s="28"/>
      <c r="C120" s="29" t="s">
        <v>218</v>
      </c>
      <c r="D120" s="50" t="s">
        <v>219</v>
      </c>
      <c r="E120" s="136"/>
      <c r="F120" s="49">
        <v>0</v>
      </c>
      <c r="G120" s="137"/>
    </row>
    <row r="121" spans="2:7" hidden="1">
      <c r="B121" s="28"/>
      <c r="C121" s="29"/>
      <c r="D121" s="50"/>
      <c r="E121" s="136"/>
      <c r="F121" s="49"/>
      <c r="G121" s="137"/>
    </row>
    <row r="122" spans="2:7" hidden="1">
      <c r="B122" s="131"/>
      <c r="C122" s="51" t="s">
        <v>220</v>
      </c>
      <c r="D122" s="55"/>
      <c r="E122" s="136"/>
      <c r="F122" s="53"/>
      <c r="G122" s="138"/>
    </row>
    <row r="123" spans="2:7" hidden="1">
      <c r="B123" s="28"/>
      <c r="C123" s="29" t="s">
        <v>221</v>
      </c>
      <c r="D123" s="50" t="s">
        <v>41</v>
      </c>
      <c r="E123" s="136"/>
      <c r="F123" s="49">
        <v>0</v>
      </c>
      <c r="G123" s="137"/>
    </row>
    <row r="124" spans="2:7" hidden="1">
      <c r="B124" s="28"/>
      <c r="C124" s="29" t="s">
        <v>222</v>
      </c>
      <c r="D124" s="50" t="s">
        <v>41</v>
      </c>
      <c r="E124" s="136"/>
      <c r="F124" s="49">
        <v>0</v>
      </c>
      <c r="G124" s="137"/>
    </row>
    <row r="125" spans="2:7" hidden="1">
      <c r="B125" s="28"/>
      <c r="C125" s="29" t="s">
        <v>223</v>
      </c>
      <c r="D125" s="50" t="s">
        <v>41</v>
      </c>
      <c r="E125" s="136"/>
      <c r="F125" s="49">
        <v>0</v>
      </c>
      <c r="G125" s="137"/>
    </row>
    <row r="126" spans="2:7" hidden="1">
      <c r="B126" s="139"/>
      <c r="C126" s="56" t="s">
        <v>224</v>
      </c>
      <c r="D126" s="57" t="s">
        <v>41</v>
      </c>
      <c r="E126" s="132"/>
      <c r="F126" s="58">
        <v>0</v>
      </c>
      <c r="G126" s="137"/>
    </row>
    <row r="127" spans="2:7" hidden="1">
      <c r="B127" s="28"/>
      <c r="C127" s="29" t="s">
        <v>225</v>
      </c>
      <c r="D127" s="50" t="s">
        <v>41</v>
      </c>
      <c r="E127" s="136"/>
      <c r="F127" s="49">
        <v>0</v>
      </c>
      <c r="G127" s="137"/>
    </row>
    <row r="128" spans="2:7" hidden="1">
      <c r="B128" s="28"/>
      <c r="C128" s="29" t="s">
        <v>135</v>
      </c>
      <c r="D128" s="50" t="s">
        <v>41</v>
      </c>
      <c r="E128" s="136"/>
      <c r="F128" s="49">
        <v>0</v>
      </c>
      <c r="G128" s="137"/>
    </row>
    <row r="129" spans="2:7" hidden="1">
      <c r="B129" s="28"/>
      <c r="C129" s="29"/>
      <c r="D129" s="50"/>
      <c r="E129" s="136"/>
      <c r="F129" s="49"/>
      <c r="G129" s="137"/>
    </row>
    <row r="130" spans="2:7" hidden="1">
      <c r="B130" s="28"/>
      <c r="C130" s="29"/>
      <c r="D130" s="50"/>
      <c r="E130" s="136"/>
      <c r="F130" s="49"/>
      <c r="G130" s="137"/>
    </row>
    <row r="131" spans="2:7" hidden="1">
      <c r="B131" s="28"/>
      <c r="C131" s="29" t="s">
        <v>226</v>
      </c>
      <c r="D131" s="50" t="s">
        <v>41</v>
      </c>
      <c r="E131" s="136"/>
      <c r="F131" s="49">
        <v>0</v>
      </c>
      <c r="G131" s="137"/>
    </row>
    <row r="132" spans="2:7" hidden="1">
      <c r="B132" s="28"/>
      <c r="C132" s="140" t="s">
        <v>227</v>
      </c>
      <c r="D132" s="50" t="s">
        <v>41</v>
      </c>
      <c r="E132" s="136"/>
      <c r="F132" s="49">
        <v>0</v>
      </c>
      <c r="G132" s="137"/>
    </row>
    <row r="133" spans="2:7" hidden="1">
      <c r="B133" s="28"/>
      <c r="C133" s="140" t="s">
        <v>228</v>
      </c>
      <c r="D133" s="50" t="s">
        <v>41</v>
      </c>
      <c r="E133" s="136"/>
      <c r="F133" s="49">
        <v>0</v>
      </c>
      <c r="G133" s="137"/>
    </row>
    <row r="134" spans="2:7" hidden="1">
      <c r="B134" s="28"/>
      <c r="C134" s="140" t="s">
        <v>139</v>
      </c>
      <c r="D134" s="50" t="s">
        <v>41</v>
      </c>
      <c r="E134" s="136"/>
      <c r="F134" s="49">
        <v>0</v>
      </c>
      <c r="G134" s="137"/>
    </row>
    <row r="135" spans="2:7" hidden="1">
      <c r="B135" s="28"/>
      <c r="C135" s="29"/>
      <c r="D135" s="50"/>
      <c r="E135" s="136"/>
      <c r="F135" s="49"/>
      <c r="G135" s="137"/>
    </row>
    <row r="136" spans="2:7" hidden="1">
      <c r="B136" s="24"/>
      <c r="C136" s="31" t="s">
        <v>144</v>
      </c>
      <c r="D136" s="60"/>
      <c r="E136" s="132"/>
      <c r="F136" s="61"/>
      <c r="G136" s="137"/>
    </row>
    <row r="137" spans="2:7" hidden="1">
      <c r="B137" s="28"/>
      <c r="C137" s="29" t="s">
        <v>145</v>
      </c>
      <c r="D137" s="50" t="s">
        <v>41</v>
      </c>
      <c r="E137" s="136"/>
      <c r="F137" s="49">
        <v>0</v>
      </c>
      <c r="G137" s="137"/>
    </row>
    <row r="138" spans="2:7" hidden="1">
      <c r="B138" s="28"/>
      <c r="C138" s="29" t="s">
        <v>146</v>
      </c>
      <c r="D138" s="50" t="s">
        <v>41</v>
      </c>
      <c r="E138" s="136"/>
      <c r="F138" s="49">
        <v>0</v>
      </c>
      <c r="G138" s="137"/>
    </row>
    <row r="139" spans="2:7" hidden="1">
      <c r="B139" s="28"/>
      <c r="C139" s="29" t="s">
        <v>229</v>
      </c>
      <c r="D139" s="50" t="s">
        <v>41</v>
      </c>
      <c r="E139" s="136"/>
      <c r="F139" s="49">
        <v>0</v>
      </c>
      <c r="G139" s="137"/>
    </row>
    <row r="140" spans="2:7" hidden="1">
      <c r="B140" s="28"/>
      <c r="C140" s="29" t="s">
        <v>230</v>
      </c>
      <c r="D140" s="50" t="s">
        <v>41</v>
      </c>
      <c r="E140" s="136"/>
      <c r="F140" s="49">
        <v>0</v>
      </c>
      <c r="G140" s="137"/>
    </row>
    <row r="141" spans="2:7" hidden="1">
      <c r="B141" s="28"/>
      <c r="C141" s="120" t="s">
        <v>152</v>
      </c>
      <c r="D141" s="50"/>
      <c r="E141" s="136"/>
      <c r="F141" s="49"/>
      <c r="G141" s="137"/>
    </row>
    <row r="142" spans="2:7" hidden="1">
      <c r="B142" s="141"/>
      <c r="C142" s="142" t="s">
        <v>231</v>
      </c>
      <c r="D142" s="143"/>
      <c r="E142" s="144"/>
      <c r="F142" s="64"/>
      <c r="G142" s="145"/>
    </row>
    <row r="143" spans="2:7" hidden="1">
      <c r="B143" s="146"/>
      <c r="C143" s="65" t="s">
        <v>232</v>
      </c>
      <c r="D143" s="66"/>
      <c r="E143" s="144"/>
      <c r="F143" s="67"/>
      <c r="G143" s="147"/>
    </row>
    <row r="144" spans="2:7" hidden="1">
      <c r="B144" s="148"/>
      <c r="C144" s="149" t="s">
        <v>233</v>
      </c>
      <c r="D144" s="150" t="s">
        <v>128</v>
      </c>
      <c r="E144" s="151"/>
      <c r="F144" s="69">
        <v>0</v>
      </c>
      <c r="G144" s="152"/>
    </row>
    <row r="145" spans="2:7" hidden="1">
      <c r="B145" s="28"/>
      <c r="C145" s="29" t="s">
        <v>162</v>
      </c>
      <c r="D145" s="50" t="s">
        <v>128</v>
      </c>
      <c r="E145" s="136"/>
      <c r="F145" s="49">
        <v>0</v>
      </c>
      <c r="G145" s="137"/>
    </row>
    <row r="146" spans="2:7" hidden="1">
      <c r="B146" s="28"/>
      <c r="C146" s="29" t="s">
        <v>163</v>
      </c>
      <c r="D146" s="50" t="s">
        <v>128</v>
      </c>
      <c r="E146" s="136"/>
      <c r="F146" s="49">
        <v>0</v>
      </c>
      <c r="G146" s="137"/>
    </row>
    <row r="147" spans="2:7" hidden="1">
      <c r="B147" s="141"/>
      <c r="C147" s="140" t="s">
        <v>164</v>
      </c>
      <c r="D147" s="153" t="s">
        <v>128</v>
      </c>
      <c r="E147" s="144"/>
      <c r="F147" s="64">
        <v>0</v>
      </c>
      <c r="G147" s="137"/>
    </row>
    <row r="148" spans="2:7" hidden="1">
      <c r="B148" s="141"/>
      <c r="C148" s="140" t="s">
        <v>165</v>
      </c>
      <c r="D148" s="153" t="s">
        <v>128</v>
      </c>
      <c r="E148" s="144"/>
      <c r="F148" s="64">
        <v>0</v>
      </c>
      <c r="G148" s="145"/>
    </row>
    <row r="149" spans="2:7" hidden="1">
      <c r="B149" s="154"/>
      <c r="C149" s="29" t="s">
        <v>234</v>
      </c>
      <c r="D149" s="123" t="s">
        <v>128</v>
      </c>
      <c r="E149" s="144"/>
      <c r="F149" s="49">
        <v>0</v>
      </c>
      <c r="G149" s="145"/>
    </row>
    <row r="150" spans="2:7" hidden="1">
      <c r="B150" s="154"/>
      <c r="C150" s="29"/>
      <c r="D150" s="123"/>
      <c r="E150" s="144"/>
      <c r="F150" s="49"/>
      <c r="G150" s="145"/>
    </row>
    <row r="151" spans="2:7" hidden="1">
      <c r="B151" s="155"/>
      <c r="C151" s="51" t="s">
        <v>167</v>
      </c>
      <c r="D151" s="70"/>
      <c r="E151" s="144"/>
      <c r="F151" s="53"/>
      <c r="G151" s="145"/>
    </row>
    <row r="152" spans="2:7" hidden="1">
      <c r="B152" s="154"/>
      <c r="C152" s="29" t="s">
        <v>168</v>
      </c>
      <c r="D152" s="123" t="s">
        <v>67</v>
      </c>
      <c r="E152" s="144"/>
      <c r="F152" s="49">
        <v>0</v>
      </c>
      <c r="G152" s="145"/>
    </row>
    <row r="153" spans="2:7" hidden="1">
      <c r="B153" s="154"/>
      <c r="C153" s="29" t="s">
        <v>169</v>
      </c>
      <c r="D153" s="123" t="s">
        <v>41</v>
      </c>
      <c r="E153" s="144"/>
      <c r="F153" s="49">
        <v>0</v>
      </c>
      <c r="G153" s="145"/>
    </row>
    <row r="154" spans="2:7" hidden="1">
      <c r="B154" s="154"/>
      <c r="C154" s="29" t="s">
        <v>170</v>
      </c>
      <c r="D154" s="123" t="s">
        <v>41</v>
      </c>
      <c r="E154" s="144"/>
      <c r="F154" s="49">
        <v>0</v>
      </c>
      <c r="G154" s="145"/>
    </row>
    <row r="155" spans="2:7" hidden="1">
      <c r="B155" s="154"/>
      <c r="C155" s="29" t="s">
        <v>171</v>
      </c>
      <c r="D155" s="123" t="s">
        <v>67</v>
      </c>
      <c r="E155" s="136"/>
      <c r="F155" s="49">
        <v>0</v>
      </c>
      <c r="G155" s="156"/>
    </row>
    <row r="156" spans="2:7" hidden="1">
      <c r="B156" s="154"/>
      <c r="C156" s="71"/>
      <c r="D156" s="72"/>
      <c r="E156" s="136"/>
      <c r="F156" s="49"/>
      <c r="G156" s="156"/>
    </row>
    <row r="157" spans="2:7" hidden="1">
      <c r="B157" s="154"/>
      <c r="C157" s="71"/>
      <c r="D157" s="72"/>
      <c r="E157" s="136"/>
      <c r="F157" s="49"/>
      <c r="G157" s="156"/>
    </row>
    <row r="158" spans="2:7" hidden="1">
      <c r="B158" s="154"/>
      <c r="C158" s="71"/>
      <c r="D158" s="72"/>
      <c r="E158" s="136"/>
      <c r="F158" s="49"/>
      <c r="G158" s="156"/>
    </row>
    <row r="159" spans="2:7" hidden="1">
      <c r="B159" s="154"/>
      <c r="C159" s="71"/>
      <c r="D159" s="72"/>
      <c r="E159" s="136"/>
      <c r="F159" s="49"/>
      <c r="G159" s="156"/>
    </row>
  </sheetData>
  <mergeCells count="1">
    <mergeCell ref="F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F13EB-5205-4BAC-8C17-3BB3023DD163}">
  <dimension ref="B2:G110"/>
  <sheetViews>
    <sheetView workbookViewId="0">
      <selection activeCell="F6" sqref="F6:G6"/>
    </sheetView>
  </sheetViews>
  <sheetFormatPr defaultColWidth="11.42578125" defaultRowHeight="15.75"/>
  <cols>
    <col min="1" max="1" width="2.85546875" style="1" customWidth="1"/>
    <col min="2" max="2" width="10.7109375" style="2" customWidth="1"/>
    <col min="3" max="3" width="90.5703125" style="3" customWidth="1"/>
    <col min="4" max="4" width="10.42578125" style="1" bestFit="1" customWidth="1"/>
    <col min="5" max="5" width="12.42578125" style="92" customWidth="1"/>
    <col min="6" max="6" width="16.85546875" style="4" customWidth="1"/>
    <col min="7" max="7" width="19" style="1" customWidth="1"/>
    <col min="8" max="16384" width="11.42578125" style="1"/>
  </cols>
  <sheetData>
    <row r="2" spans="2:7" ht="26.25">
      <c r="B2" s="5"/>
      <c r="C2" s="6" t="s">
        <v>242</v>
      </c>
      <c r="D2" s="8"/>
      <c r="E2" s="93"/>
    </row>
    <row r="3" spans="2:7" ht="26.25">
      <c r="B3" s="7"/>
      <c r="C3" s="12" t="s">
        <v>236</v>
      </c>
      <c r="D3" s="8"/>
      <c r="E3" s="93"/>
      <c r="F3" s="9"/>
      <c r="G3" s="94"/>
    </row>
    <row r="4" spans="2:7" ht="26.25">
      <c r="B4" s="10"/>
      <c r="C4" s="6" t="s">
        <v>176</v>
      </c>
      <c r="D4" s="8"/>
      <c r="E4" s="93"/>
      <c r="F4" s="9"/>
      <c r="G4" s="94"/>
    </row>
    <row r="5" spans="2:7" ht="26.25">
      <c r="B5" s="10"/>
      <c r="C5" s="162" t="s">
        <v>177</v>
      </c>
      <c r="D5" s="8"/>
      <c r="E5" s="93"/>
      <c r="F5" s="9"/>
      <c r="G5" s="94"/>
    </row>
    <row r="6" spans="2:7" ht="25.9" customHeight="1">
      <c r="B6" s="11"/>
      <c r="C6" s="162" t="s">
        <v>4</v>
      </c>
      <c r="D6" s="8"/>
      <c r="E6" s="93"/>
      <c r="F6" s="190"/>
      <c r="G6" s="191"/>
    </row>
    <row r="7" spans="2:7" ht="31.5">
      <c r="B7" s="13" t="s">
        <v>6</v>
      </c>
      <c r="C7" s="14" t="s">
        <v>7</v>
      </c>
      <c r="D7" s="95" t="s">
        <v>178</v>
      </c>
      <c r="E7" s="96" t="s">
        <v>179</v>
      </c>
      <c r="F7" s="97" t="s">
        <v>9</v>
      </c>
      <c r="G7" s="95" t="s">
        <v>180</v>
      </c>
    </row>
    <row r="8" spans="2:7" ht="26.25">
      <c r="B8" s="16" t="s">
        <v>10</v>
      </c>
      <c r="C8" s="17" t="s">
        <v>11</v>
      </c>
      <c r="D8" s="18"/>
      <c r="E8" s="98"/>
      <c r="F8" s="19"/>
      <c r="G8" s="99"/>
    </row>
    <row r="9" spans="2:7" ht="18.75">
      <c r="B9" s="20"/>
      <c r="C9" s="21"/>
      <c r="D9" s="22"/>
      <c r="E9" s="100"/>
      <c r="F9" s="23"/>
      <c r="G9" s="101"/>
    </row>
    <row r="10" spans="2:7">
      <c r="B10" s="24"/>
      <c r="C10" s="25" t="s">
        <v>19</v>
      </c>
      <c r="D10" s="26"/>
      <c r="E10" s="102"/>
      <c r="F10" s="27"/>
      <c r="G10" s="103"/>
    </row>
    <row r="11" spans="2:7">
      <c r="B11" s="28">
        <v>1</v>
      </c>
      <c r="C11" s="29" t="s">
        <v>20</v>
      </c>
      <c r="D11" s="104" t="s">
        <v>21</v>
      </c>
      <c r="E11" s="105">
        <v>0</v>
      </c>
      <c r="F11" s="106">
        <f>'Samlet prisoversikt'!E11</f>
        <v>0</v>
      </c>
      <c r="G11" s="107">
        <f>E11*F11</f>
        <v>0</v>
      </c>
    </row>
    <row r="12" spans="2:7">
      <c r="B12" s="24"/>
      <c r="C12" s="31"/>
      <c r="D12" s="26"/>
      <c r="E12" s="102"/>
      <c r="F12" s="32"/>
      <c r="G12" s="103"/>
    </row>
    <row r="13" spans="2:7" ht="31.5">
      <c r="B13" s="33" t="s">
        <v>24</v>
      </c>
      <c r="C13" s="34" t="s">
        <v>25</v>
      </c>
      <c r="D13" s="35"/>
      <c r="E13" s="109"/>
      <c r="F13" s="36"/>
      <c r="G13" s="110"/>
    </row>
    <row r="14" spans="2:7" ht="31.5">
      <c r="B14" s="111" t="s">
        <v>26</v>
      </c>
      <c r="C14" s="112" t="s">
        <v>27</v>
      </c>
      <c r="D14" s="91"/>
      <c r="E14" s="113"/>
      <c r="F14" s="30"/>
      <c r="G14" s="114"/>
    </row>
    <row r="15" spans="2:7">
      <c r="B15" s="115"/>
      <c r="C15" s="120" t="s">
        <v>28</v>
      </c>
      <c r="D15" s="50" t="s">
        <v>29</v>
      </c>
      <c r="E15" s="119">
        <v>0</v>
      </c>
      <c r="F15" s="108">
        <f>'Samlet prisoversikt'!E16</f>
        <v>0</v>
      </c>
      <c r="G15" s="107">
        <f>$E15*F15</f>
        <v>0</v>
      </c>
    </row>
    <row r="16" spans="2:7">
      <c r="B16" s="115"/>
      <c r="C16" s="29" t="s">
        <v>30</v>
      </c>
      <c r="D16" s="50" t="s">
        <v>29</v>
      </c>
      <c r="E16" s="119">
        <v>0</v>
      </c>
      <c r="F16" s="108">
        <f>'Samlet prisoversikt'!E17</f>
        <v>0</v>
      </c>
      <c r="G16" s="107">
        <f t="shared" ref="G16:G70" si="0">E16*F16</f>
        <v>0</v>
      </c>
    </row>
    <row r="17" spans="2:7">
      <c r="B17" s="115"/>
      <c r="C17" s="29" t="s">
        <v>31</v>
      </c>
      <c r="D17" s="50" t="s">
        <v>29</v>
      </c>
      <c r="E17" s="119">
        <v>0</v>
      </c>
      <c r="F17" s="108">
        <f>'Samlet prisoversikt'!E18</f>
        <v>0</v>
      </c>
      <c r="G17" s="107">
        <f t="shared" si="0"/>
        <v>0</v>
      </c>
    </row>
    <row r="18" spans="2:7" ht="31.5">
      <c r="B18" s="115"/>
      <c r="C18" s="120" t="s">
        <v>32</v>
      </c>
      <c r="D18" s="50" t="s">
        <v>29</v>
      </c>
      <c r="E18" s="119">
        <v>0</v>
      </c>
      <c r="F18" s="108">
        <f>'Samlet prisoversikt'!E19</f>
        <v>0</v>
      </c>
      <c r="G18" s="107">
        <f t="shared" si="0"/>
        <v>0</v>
      </c>
    </row>
    <row r="19" spans="2:7">
      <c r="B19" s="115"/>
      <c r="C19" s="29" t="s">
        <v>30</v>
      </c>
      <c r="D19" s="50" t="s">
        <v>29</v>
      </c>
      <c r="E19" s="119">
        <v>0</v>
      </c>
      <c r="F19" s="108">
        <f>'Samlet prisoversikt'!E20</f>
        <v>0</v>
      </c>
      <c r="G19" s="107">
        <f t="shared" si="0"/>
        <v>0</v>
      </c>
    </row>
    <row r="20" spans="2:7">
      <c r="B20" s="115"/>
      <c r="C20" s="29" t="s">
        <v>31</v>
      </c>
      <c r="D20" s="50" t="s">
        <v>29</v>
      </c>
      <c r="E20" s="119">
        <v>0</v>
      </c>
      <c r="F20" s="108">
        <f>'Samlet prisoversikt'!E21</f>
        <v>0</v>
      </c>
      <c r="G20" s="107">
        <f t="shared" si="0"/>
        <v>0</v>
      </c>
    </row>
    <row r="21" spans="2:7" ht="31.5">
      <c r="B21" s="115"/>
      <c r="C21" s="120" t="s">
        <v>33</v>
      </c>
      <c r="D21" s="50" t="s">
        <v>29</v>
      </c>
      <c r="E21" s="119">
        <v>0</v>
      </c>
      <c r="F21" s="108">
        <f>'Samlet prisoversikt'!E22</f>
        <v>0</v>
      </c>
      <c r="G21" s="107">
        <f t="shared" si="0"/>
        <v>0</v>
      </c>
    </row>
    <row r="22" spans="2:7">
      <c r="B22" s="115"/>
      <c r="C22" s="29" t="s">
        <v>30</v>
      </c>
      <c r="D22" s="50" t="s">
        <v>29</v>
      </c>
      <c r="E22" s="119">
        <v>0</v>
      </c>
      <c r="F22" s="108">
        <f>'Samlet prisoversikt'!E23</f>
        <v>0</v>
      </c>
      <c r="G22" s="107">
        <f t="shared" si="0"/>
        <v>0</v>
      </c>
    </row>
    <row r="23" spans="2:7">
      <c r="B23" s="115"/>
      <c r="C23" s="29" t="s">
        <v>31</v>
      </c>
      <c r="D23" s="50" t="s">
        <v>29</v>
      </c>
      <c r="E23" s="119">
        <v>0</v>
      </c>
      <c r="F23" s="108">
        <f>'Samlet prisoversikt'!E24</f>
        <v>0</v>
      </c>
      <c r="G23" s="107">
        <f t="shared" si="0"/>
        <v>0</v>
      </c>
    </row>
    <row r="24" spans="2:7" ht="31.5">
      <c r="B24" s="115"/>
      <c r="C24" s="120" t="s">
        <v>34</v>
      </c>
      <c r="D24" s="50" t="s">
        <v>29</v>
      </c>
      <c r="E24" s="119">
        <v>0</v>
      </c>
      <c r="F24" s="108">
        <f>'Samlet prisoversikt'!E25</f>
        <v>0</v>
      </c>
      <c r="G24" s="107">
        <f t="shared" si="0"/>
        <v>0</v>
      </c>
    </row>
    <row r="25" spans="2:7">
      <c r="B25" s="121"/>
      <c r="C25" s="29" t="s">
        <v>30</v>
      </c>
      <c r="D25" s="50" t="s">
        <v>29</v>
      </c>
      <c r="E25" s="119">
        <v>0</v>
      </c>
      <c r="F25" s="108">
        <f>'Samlet prisoversikt'!E26</f>
        <v>0</v>
      </c>
      <c r="G25" s="107">
        <f t="shared" si="0"/>
        <v>0</v>
      </c>
    </row>
    <row r="26" spans="2:7">
      <c r="B26" s="115"/>
      <c r="C26" s="29" t="s">
        <v>31</v>
      </c>
      <c r="D26" s="50" t="s">
        <v>29</v>
      </c>
      <c r="E26" s="119">
        <v>0</v>
      </c>
      <c r="F26" s="108">
        <f>'Samlet prisoversikt'!E27</f>
        <v>0</v>
      </c>
      <c r="G26" s="107">
        <f t="shared" si="0"/>
        <v>0</v>
      </c>
    </row>
    <row r="27" spans="2:7" ht="31.5">
      <c r="B27" s="115" t="s">
        <v>35</v>
      </c>
      <c r="C27" s="120" t="s">
        <v>36</v>
      </c>
      <c r="D27" s="50"/>
      <c r="E27" s="119"/>
      <c r="F27" s="108">
        <f>'Samlet prisoversikt'!E28</f>
        <v>0</v>
      </c>
      <c r="G27" s="107">
        <f t="shared" si="0"/>
        <v>0</v>
      </c>
    </row>
    <row r="28" spans="2:7">
      <c r="B28" s="115"/>
      <c r="C28" s="120" t="s">
        <v>37</v>
      </c>
      <c r="D28" s="50" t="s">
        <v>29</v>
      </c>
      <c r="E28" s="119">
        <v>0</v>
      </c>
      <c r="F28" s="108">
        <f>'Samlet prisoversikt'!E29</f>
        <v>0</v>
      </c>
      <c r="G28" s="107">
        <f t="shared" si="0"/>
        <v>0</v>
      </c>
    </row>
    <row r="29" spans="2:7">
      <c r="B29" s="115"/>
      <c r="C29" s="29" t="s">
        <v>30</v>
      </c>
      <c r="D29" s="50" t="s">
        <v>29</v>
      </c>
      <c r="E29" s="119">
        <v>0</v>
      </c>
      <c r="F29" s="108">
        <f>'Samlet prisoversikt'!E30</f>
        <v>0</v>
      </c>
      <c r="G29" s="107">
        <f t="shared" si="0"/>
        <v>0</v>
      </c>
    </row>
    <row r="30" spans="2:7">
      <c r="B30" s="115"/>
      <c r="C30" s="29" t="s">
        <v>31</v>
      </c>
      <c r="D30" s="50" t="s">
        <v>29</v>
      </c>
      <c r="E30" s="119">
        <v>0</v>
      </c>
      <c r="F30" s="108">
        <f>'Samlet prisoversikt'!E31</f>
        <v>0</v>
      </c>
      <c r="G30" s="107">
        <f t="shared" si="0"/>
        <v>0</v>
      </c>
    </row>
    <row r="31" spans="2:7">
      <c r="B31" s="115"/>
      <c r="C31" s="120" t="s">
        <v>38</v>
      </c>
      <c r="D31" s="50" t="s">
        <v>29</v>
      </c>
      <c r="E31" s="119">
        <v>0</v>
      </c>
      <c r="F31" s="108">
        <f>'Samlet prisoversikt'!E32</f>
        <v>0</v>
      </c>
      <c r="G31" s="107">
        <f t="shared" si="0"/>
        <v>0</v>
      </c>
    </row>
    <row r="32" spans="2:7">
      <c r="B32" s="115"/>
      <c r="C32" s="29" t="s">
        <v>30</v>
      </c>
      <c r="D32" s="50" t="s">
        <v>29</v>
      </c>
      <c r="E32" s="119">
        <v>0</v>
      </c>
      <c r="F32" s="108">
        <f>'Samlet prisoversikt'!E33</f>
        <v>0</v>
      </c>
      <c r="G32" s="107">
        <f t="shared" si="0"/>
        <v>0</v>
      </c>
    </row>
    <row r="33" spans="2:7">
      <c r="B33" s="115"/>
      <c r="C33" s="29" t="s">
        <v>31</v>
      </c>
      <c r="D33" s="50" t="s">
        <v>29</v>
      </c>
      <c r="E33" s="119">
        <v>0</v>
      </c>
      <c r="F33" s="108">
        <f>'Samlet prisoversikt'!E34</f>
        <v>0</v>
      </c>
      <c r="G33" s="107">
        <f t="shared" si="0"/>
        <v>0</v>
      </c>
    </row>
    <row r="34" spans="2:7">
      <c r="B34" s="115"/>
      <c r="C34" s="120" t="s">
        <v>39</v>
      </c>
      <c r="D34" s="50" t="s">
        <v>29</v>
      </c>
      <c r="E34" s="119">
        <v>0</v>
      </c>
      <c r="F34" s="108">
        <f>'Samlet prisoversikt'!E35</f>
        <v>0</v>
      </c>
      <c r="G34" s="107">
        <f t="shared" si="0"/>
        <v>0</v>
      </c>
    </row>
    <row r="35" spans="2:7">
      <c r="B35" s="115"/>
      <c r="C35" s="29" t="s">
        <v>30</v>
      </c>
      <c r="D35" s="50" t="s">
        <v>29</v>
      </c>
      <c r="E35" s="119">
        <v>0</v>
      </c>
      <c r="F35" s="108">
        <f>'Samlet prisoversikt'!E36</f>
        <v>0</v>
      </c>
      <c r="G35" s="107">
        <f t="shared" si="0"/>
        <v>0</v>
      </c>
    </row>
    <row r="36" spans="2:7">
      <c r="B36" s="115"/>
      <c r="C36" s="29" t="s">
        <v>31</v>
      </c>
      <c r="D36" s="50" t="s">
        <v>29</v>
      </c>
      <c r="E36" s="119">
        <v>0</v>
      </c>
      <c r="F36" s="108">
        <f>'Samlet prisoversikt'!E37</f>
        <v>0</v>
      </c>
      <c r="G36" s="107">
        <f t="shared" si="0"/>
        <v>0</v>
      </c>
    </row>
    <row r="37" spans="2:7" ht="31.5">
      <c r="B37" s="121"/>
      <c r="C37" s="120" t="s">
        <v>33</v>
      </c>
      <c r="D37" s="50" t="s">
        <v>29</v>
      </c>
      <c r="E37" s="119">
        <v>0</v>
      </c>
      <c r="F37" s="108">
        <f>'Samlet prisoversikt'!E38</f>
        <v>0</v>
      </c>
      <c r="G37" s="107">
        <f t="shared" si="0"/>
        <v>0</v>
      </c>
    </row>
    <row r="38" spans="2:7">
      <c r="B38" s="115"/>
      <c r="C38" s="122" t="s">
        <v>30</v>
      </c>
      <c r="D38" s="50" t="s">
        <v>29</v>
      </c>
      <c r="E38" s="119">
        <v>0</v>
      </c>
      <c r="F38" s="108">
        <f>'Samlet prisoversikt'!E39</f>
        <v>0</v>
      </c>
      <c r="G38" s="107">
        <f t="shared" si="0"/>
        <v>0</v>
      </c>
    </row>
    <row r="39" spans="2:7">
      <c r="B39" s="115"/>
      <c r="C39" s="29" t="s">
        <v>31</v>
      </c>
      <c r="D39" s="50" t="s">
        <v>29</v>
      </c>
      <c r="E39" s="119">
        <v>0</v>
      </c>
      <c r="F39" s="108">
        <f>'Samlet prisoversikt'!E40</f>
        <v>0</v>
      </c>
      <c r="G39" s="107">
        <f t="shared" si="0"/>
        <v>0</v>
      </c>
    </row>
    <row r="40" spans="2:7" ht="31.5">
      <c r="B40" s="121"/>
      <c r="C40" s="120" t="s">
        <v>34</v>
      </c>
      <c r="D40" s="50" t="s">
        <v>29</v>
      </c>
      <c r="E40" s="119">
        <v>0</v>
      </c>
      <c r="F40" s="108">
        <f>'Samlet prisoversikt'!E41</f>
        <v>0</v>
      </c>
      <c r="G40" s="107">
        <f t="shared" si="0"/>
        <v>0</v>
      </c>
    </row>
    <row r="41" spans="2:7">
      <c r="B41" s="115"/>
      <c r="C41" s="29" t="s">
        <v>30</v>
      </c>
      <c r="D41" s="50" t="s">
        <v>29</v>
      </c>
      <c r="E41" s="119">
        <v>0</v>
      </c>
      <c r="F41" s="108">
        <f>'Samlet prisoversikt'!E42</f>
        <v>0</v>
      </c>
      <c r="G41" s="107">
        <f t="shared" si="0"/>
        <v>0</v>
      </c>
    </row>
    <row r="42" spans="2:7">
      <c r="B42" s="115"/>
      <c r="C42" s="29" t="s">
        <v>31</v>
      </c>
      <c r="D42" s="50" t="s">
        <v>29</v>
      </c>
      <c r="E42" s="119">
        <v>0</v>
      </c>
      <c r="F42" s="108">
        <f>'Samlet prisoversikt'!E43</f>
        <v>0</v>
      </c>
      <c r="G42" s="107">
        <f t="shared" si="0"/>
        <v>0</v>
      </c>
    </row>
    <row r="43" spans="2:7">
      <c r="B43" s="115"/>
      <c r="C43" s="123"/>
      <c r="D43" s="123"/>
      <c r="E43" s="123"/>
      <c r="F43" s="108"/>
      <c r="G43" s="107"/>
    </row>
    <row r="44" spans="2:7">
      <c r="B44" s="115" t="s">
        <v>42</v>
      </c>
      <c r="C44" s="89" t="s">
        <v>43</v>
      </c>
      <c r="D44" s="123"/>
      <c r="E44" s="123"/>
      <c r="F44" s="108"/>
      <c r="G44" s="107"/>
    </row>
    <row r="45" spans="2:7">
      <c r="B45" s="115"/>
      <c r="C45" s="29" t="s">
        <v>184</v>
      </c>
      <c r="D45" s="50" t="s">
        <v>29</v>
      </c>
      <c r="E45" s="119">
        <v>0</v>
      </c>
      <c r="F45" s="108">
        <f>'Samlet prisoversikt'!E48</f>
        <v>0</v>
      </c>
      <c r="G45" s="107">
        <f t="shared" si="0"/>
        <v>0</v>
      </c>
    </row>
    <row r="46" spans="2:7">
      <c r="B46" s="121"/>
      <c r="C46" s="120"/>
      <c r="D46" s="50"/>
      <c r="E46" s="119"/>
      <c r="F46" s="108"/>
      <c r="G46" s="107"/>
    </row>
    <row r="47" spans="2:7">
      <c r="B47" s="115" t="s">
        <v>45</v>
      </c>
      <c r="C47" s="120" t="s">
        <v>46</v>
      </c>
      <c r="D47" s="50"/>
      <c r="E47" s="119"/>
      <c r="F47" s="108"/>
      <c r="G47" s="107"/>
    </row>
    <row r="48" spans="2:7">
      <c r="B48" s="115"/>
      <c r="C48" s="123" t="s">
        <v>185</v>
      </c>
      <c r="D48" s="50" t="s">
        <v>29</v>
      </c>
      <c r="E48" s="119">
        <v>0</v>
      </c>
      <c r="F48" s="108">
        <f>'Samlet prisoversikt'!E51</f>
        <v>0</v>
      </c>
      <c r="G48" s="107">
        <f t="shared" si="0"/>
        <v>0</v>
      </c>
    </row>
    <row r="49" spans="2:7">
      <c r="B49" s="115"/>
      <c r="C49" s="29"/>
      <c r="D49" s="50"/>
      <c r="E49" s="119"/>
      <c r="F49" s="108"/>
      <c r="G49" s="107"/>
    </row>
    <row r="50" spans="2:7" ht="31.5">
      <c r="B50" s="115" t="s">
        <v>48</v>
      </c>
      <c r="C50" s="120" t="s">
        <v>237</v>
      </c>
      <c r="D50" s="50"/>
      <c r="E50" s="119"/>
      <c r="F50" s="108"/>
      <c r="G50" s="107"/>
    </row>
    <row r="51" spans="2:7">
      <c r="B51" s="121"/>
      <c r="C51" s="29" t="s">
        <v>50</v>
      </c>
      <c r="D51" s="50" t="s">
        <v>29</v>
      </c>
      <c r="E51" s="119">
        <v>0</v>
      </c>
      <c r="F51" s="108">
        <f>'Samlet prisoversikt'!E54</f>
        <v>0</v>
      </c>
      <c r="G51" s="107">
        <f t="shared" si="0"/>
        <v>0</v>
      </c>
    </row>
    <row r="52" spans="2:7">
      <c r="B52" s="115"/>
      <c r="C52" s="29" t="s">
        <v>51</v>
      </c>
      <c r="D52" s="50" t="s">
        <v>29</v>
      </c>
      <c r="E52" s="119">
        <v>0</v>
      </c>
      <c r="F52" s="108">
        <f>'Samlet prisoversikt'!E55</f>
        <v>0</v>
      </c>
      <c r="G52" s="107">
        <f t="shared" si="0"/>
        <v>0</v>
      </c>
    </row>
    <row r="53" spans="2:7">
      <c r="B53" s="115"/>
      <c r="C53" s="29" t="s">
        <v>187</v>
      </c>
      <c r="D53" s="50" t="s">
        <v>29</v>
      </c>
      <c r="E53" s="119">
        <v>0</v>
      </c>
      <c r="F53" s="108">
        <f>'Samlet prisoversikt'!E56</f>
        <v>0</v>
      </c>
      <c r="G53" s="107">
        <f t="shared" si="0"/>
        <v>0</v>
      </c>
    </row>
    <row r="54" spans="2:7">
      <c r="B54" s="115"/>
      <c r="C54" s="29" t="s">
        <v>188</v>
      </c>
      <c r="D54" s="50" t="s">
        <v>29</v>
      </c>
      <c r="E54" s="119">
        <v>0</v>
      </c>
      <c r="F54" s="108">
        <f>'Samlet prisoversikt'!E57</f>
        <v>0</v>
      </c>
      <c r="G54" s="107">
        <f t="shared" si="0"/>
        <v>0</v>
      </c>
    </row>
    <row r="55" spans="2:7">
      <c r="B55" s="121"/>
      <c r="C55" s="29" t="s">
        <v>189</v>
      </c>
      <c r="D55" s="50" t="s">
        <v>29</v>
      </c>
      <c r="E55" s="119">
        <v>0</v>
      </c>
      <c r="F55" s="108">
        <f>'Samlet prisoversikt'!E58</f>
        <v>0</v>
      </c>
      <c r="G55" s="107">
        <f t="shared" si="0"/>
        <v>0</v>
      </c>
    </row>
    <row r="56" spans="2:7">
      <c r="B56" s="115"/>
      <c r="C56" s="29" t="s">
        <v>190</v>
      </c>
      <c r="D56" s="50" t="s">
        <v>29</v>
      </c>
      <c r="E56" s="119">
        <v>0</v>
      </c>
      <c r="F56" s="108">
        <f>'Samlet prisoversikt'!E59</f>
        <v>0</v>
      </c>
      <c r="G56" s="107">
        <f t="shared" si="0"/>
        <v>0</v>
      </c>
    </row>
    <row r="57" spans="2:7">
      <c r="B57" s="115"/>
      <c r="C57" s="29"/>
      <c r="D57" s="50"/>
      <c r="E57" s="119"/>
      <c r="F57" s="108"/>
      <c r="G57" s="107"/>
    </row>
    <row r="58" spans="2:7">
      <c r="B58" s="115" t="s">
        <v>64</v>
      </c>
      <c r="C58" s="120" t="s">
        <v>65</v>
      </c>
      <c r="D58" s="50"/>
      <c r="E58" s="119"/>
      <c r="F58" s="108"/>
      <c r="G58" s="107"/>
    </row>
    <row r="59" spans="2:7">
      <c r="B59" s="115"/>
      <c r="C59" s="29" t="s">
        <v>66</v>
      </c>
      <c r="D59" s="50" t="s">
        <v>67</v>
      </c>
      <c r="E59" s="119">
        <v>0</v>
      </c>
      <c r="F59" s="108">
        <f>'Samlet prisoversikt'!E69</f>
        <v>0</v>
      </c>
      <c r="G59" s="107">
        <f t="shared" si="0"/>
        <v>0</v>
      </c>
    </row>
    <row r="60" spans="2:7">
      <c r="B60" s="115"/>
      <c r="C60" s="29" t="s">
        <v>68</v>
      </c>
      <c r="D60" s="50" t="s">
        <v>67</v>
      </c>
      <c r="E60" s="119">
        <v>0</v>
      </c>
      <c r="F60" s="108">
        <f>'Samlet prisoversikt'!E70</f>
        <v>0</v>
      </c>
      <c r="G60" s="107">
        <f t="shared" si="0"/>
        <v>0</v>
      </c>
    </row>
    <row r="61" spans="2:7">
      <c r="B61" s="115"/>
      <c r="C61" s="29" t="s">
        <v>69</v>
      </c>
      <c r="D61" s="50" t="s">
        <v>67</v>
      </c>
      <c r="E61" s="119">
        <v>0</v>
      </c>
      <c r="F61" s="108">
        <f>'Samlet prisoversikt'!E71</f>
        <v>0</v>
      </c>
      <c r="G61" s="107">
        <f t="shared" si="0"/>
        <v>0</v>
      </c>
    </row>
    <row r="62" spans="2:7">
      <c r="B62" s="115"/>
      <c r="C62" s="29"/>
      <c r="D62" s="50"/>
      <c r="E62" s="119"/>
      <c r="F62" s="108"/>
      <c r="G62" s="107"/>
    </row>
    <row r="63" spans="2:7">
      <c r="B63" s="115" t="s">
        <v>70</v>
      </c>
      <c r="C63" s="120" t="s">
        <v>71</v>
      </c>
      <c r="D63" s="50"/>
      <c r="E63" s="119"/>
      <c r="F63" s="108"/>
      <c r="G63" s="107"/>
    </row>
    <row r="64" spans="2:7">
      <c r="B64" s="115"/>
      <c r="C64" s="29" t="s">
        <v>192</v>
      </c>
      <c r="D64" s="50" t="s">
        <v>73</v>
      </c>
      <c r="E64" s="119">
        <v>0</v>
      </c>
      <c r="F64" s="108">
        <f>'Samlet prisoversikt'!E74</f>
        <v>0</v>
      </c>
      <c r="G64" s="107">
        <f t="shared" si="0"/>
        <v>0</v>
      </c>
    </row>
    <row r="65" spans="2:7">
      <c r="B65" s="121"/>
      <c r="C65" s="29" t="s">
        <v>193</v>
      </c>
      <c r="D65" s="50" t="s">
        <v>73</v>
      </c>
      <c r="E65" s="119">
        <v>0</v>
      </c>
      <c r="F65" s="108">
        <f>'Samlet prisoversikt'!E75</f>
        <v>0</v>
      </c>
      <c r="G65" s="107">
        <f t="shared" si="0"/>
        <v>0</v>
      </c>
    </row>
    <row r="66" spans="2:7">
      <c r="B66" s="115"/>
      <c r="C66" s="29" t="s">
        <v>194</v>
      </c>
      <c r="D66" s="50" t="s">
        <v>73</v>
      </c>
      <c r="E66" s="119">
        <v>0</v>
      </c>
      <c r="F66" s="108">
        <f>'Samlet prisoversikt'!E76</f>
        <v>0</v>
      </c>
      <c r="G66" s="107">
        <f t="shared" si="0"/>
        <v>0</v>
      </c>
    </row>
    <row r="67" spans="2:7">
      <c r="B67" s="115"/>
      <c r="C67" s="29" t="s">
        <v>195</v>
      </c>
      <c r="D67" s="50" t="s">
        <v>73</v>
      </c>
      <c r="E67" s="119">
        <v>0</v>
      </c>
      <c r="F67" s="108">
        <f>'Samlet prisoversikt'!E77</f>
        <v>0</v>
      </c>
      <c r="G67" s="107">
        <f t="shared" si="0"/>
        <v>0</v>
      </c>
    </row>
    <row r="68" spans="2:7">
      <c r="B68" s="121"/>
      <c r="C68" s="29" t="s">
        <v>196</v>
      </c>
      <c r="D68" s="50" t="s">
        <v>73</v>
      </c>
      <c r="E68" s="119">
        <v>0</v>
      </c>
      <c r="F68" s="108">
        <f>'Samlet prisoversikt'!E78</f>
        <v>0</v>
      </c>
      <c r="G68" s="107">
        <f t="shared" si="0"/>
        <v>0</v>
      </c>
    </row>
    <row r="69" spans="2:7">
      <c r="B69" s="115"/>
      <c r="C69" s="29" t="s">
        <v>197</v>
      </c>
      <c r="D69" s="50" t="s">
        <v>73</v>
      </c>
      <c r="E69" s="119">
        <v>0</v>
      </c>
      <c r="F69" s="108">
        <f>'Samlet prisoversikt'!E79</f>
        <v>0</v>
      </c>
      <c r="G69" s="107">
        <f t="shared" si="0"/>
        <v>0</v>
      </c>
    </row>
    <row r="70" spans="2:7">
      <c r="B70" s="115"/>
      <c r="C70" s="29" t="s">
        <v>79</v>
      </c>
      <c r="D70" s="50" t="s">
        <v>73</v>
      </c>
      <c r="E70" s="119">
        <v>0</v>
      </c>
      <c r="F70" s="108">
        <f>'Samlet prisoversikt'!E80</f>
        <v>0</v>
      </c>
      <c r="G70" s="107">
        <f t="shared" si="0"/>
        <v>0</v>
      </c>
    </row>
    <row r="71" spans="2:7">
      <c r="B71" s="115"/>
      <c r="C71" s="29"/>
      <c r="D71" s="50"/>
      <c r="E71" s="119"/>
      <c r="F71" s="108"/>
      <c r="G71" s="107"/>
    </row>
    <row r="72" spans="2:7" ht="31.5">
      <c r="B72" s="121" t="s">
        <v>80</v>
      </c>
      <c r="C72" s="120" t="s">
        <v>81</v>
      </c>
      <c r="D72" s="50"/>
      <c r="E72" s="119"/>
      <c r="F72" s="108"/>
      <c r="G72" s="107"/>
    </row>
    <row r="73" spans="2:7">
      <c r="B73" s="115"/>
      <c r="C73" s="29" t="s">
        <v>82</v>
      </c>
      <c r="D73" s="50" t="s">
        <v>23</v>
      </c>
      <c r="E73" s="119">
        <v>0</v>
      </c>
      <c r="F73" s="125">
        <f>'Samlet prisoversikt'!E83</f>
        <v>0</v>
      </c>
      <c r="G73" s="107">
        <f>E73*F73</f>
        <v>0</v>
      </c>
    </row>
    <row r="74" spans="2:7">
      <c r="B74" s="115"/>
      <c r="C74" s="29"/>
      <c r="D74" s="50"/>
      <c r="E74" s="119"/>
      <c r="F74" s="108"/>
      <c r="G74" s="107"/>
    </row>
    <row r="75" spans="2:7">
      <c r="B75" s="115" t="s">
        <v>83</v>
      </c>
      <c r="C75" s="120" t="s">
        <v>84</v>
      </c>
      <c r="D75" s="50"/>
      <c r="E75" s="119"/>
      <c r="F75" s="108"/>
      <c r="G75" s="107"/>
    </row>
    <row r="76" spans="2:7">
      <c r="B76" s="115"/>
      <c r="C76" s="29" t="s">
        <v>198</v>
      </c>
      <c r="D76" s="50"/>
      <c r="E76" s="119"/>
      <c r="F76" s="108"/>
      <c r="G76" s="107"/>
    </row>
    <row r="77" spans="2:7">
      <c r="B77" s="115"/>
      <c r="C77" s="29" t="s">
        <v>86</v>
      </c>
      <c r="D77" s="50" t="s">
        <v>23</v>
      </c>
      <c r="E77" s="119">
        <v>0</v>
      </c>
      <c r="F77" s="125">
        <f>'Samlet prisoversikt'!E87</f>
        <v>0</v>
      </c>
      <c r="G77" s="107">
        <f>E77*F77</f>
        <v>0</v>
      </c>
    </row>
    <row r="78" spans="2:7">
      <c r="B78" s="115"/>
      <c r="C78" s="29"/>
      <c r="D78" s="50"/>
      <c r="E78" s="119"/>
      <c r="F78" s="108"/>
      <c r="G78" s="107"/>
    </row>
    <row r="79" spans="2:7">
      <c r="B79" s="115" t="s">
        <v>87</v>
      </c>
      <c r="C79" s="120" t="s">
        <v>88</v>
      </c>
      <c r="D79" s="50"/>
      <c r="E79" s="119"/>
      <c r="F79" s="108"/>
      <c r="G79" s="107"/>
    </row>
    <row r="80" spans="2:7">
      <c r="B80" s="121"/>
      <c r="C80" s="29" t="s">
        <v>89</v>
      </c>
      <c r="D80" s="50"/>
      <c r="E80" s="119"/>
      <c r="F80" s="108"/>
      <c r="G80" s="107"/>
    </row>
    <row r="81" spans="2:7">
      <c r="B81" s="115"/>
      <c r="C81" s="29" t="s">
        <v>90</v>
      </c>
      <c r="D81" s="50" t="s">
        <v>23</v>
      </c>
      <c r="E81" s="119">
        <v>0</v>
      </c>
      <c r="F81" s="125">
        <f>'Samlet prisoversikt'!E91</f>
        <v>0</v>
      </c>
      <c r="G81" s="107">
        <f>E81*F81</f>
        <v>0</v>
      </c>
    </row>
    <row r="82" spans="2:7">
      <c r="B82" s="121"/>
      <c r="C82" s="124" t="s">
        <v>91</v>
      </c>
      <c r="D82" s="117" t="s">
        <v>23</v>
      </c>
      <c r="E82" s="118">
        <v>7500</v>
      </c>
      <c r="F82" s="125">
        <f>'Samlet prisoversikt'!E92</f>
        <v>0</v>
      </c>
      <c r="G82" s="107">
        <f>E82*F82</f>
        <v>0</v>
      </c>
    </row>
    <row r="83" spans="2:7">
      <c r="B83" s="121"/>
      <c r="C83" s="29" t="s">
        <v>200</v>
      </c>
      <c r="D83" s="50" t="s">
        <v>201</v>
      </c>
      <c r="E83" s="119">
        <v>0</v>
      </c>
      <c r="F83" s="108">
        <f>'Samlet prisoversikt'!E93</f>
        <v>0</v>
      </c>
      <c r="G83" s="107">
        <f t="shared" ref="G83:G107" si="1">E83*F83</f>
        <v>0</v>
      </c>
    </row>
    <row r="84" spans="2:7">
      <c r="B84" s="121"/>
      <c r="C84" s="29" t="s">
        <v>200</v>
      </c>
      <c r="D84" s="50" t="s">
        <v>201</v>
      </c>
      <c r="E84" s="119">
        <v>0</v>
      </c>
      <c r="F84" s="108">
        <f>'Samlet prisoversikt'!E94</f>
        <v>0</v>
      </c>
      <c r="G84" s="107">
        <f t="shared" si="1"/>
        <v>0</v>
      </c>
    </row>
    <row r="85" spans="2:7">
      <c r="B85" s="121"/>
      <c r="C85" s="29" t="s">
        <v>200</v>
      </c>
      <c r="D85" s="50" t="s">
        <v>201</v>
      </c>
      <c r="E85" s="119">
        <v>0</v>
      </c>
      <c r="F85" s="108">
        <f>'Samlet prisoversikt'!E95</f>
        <v>0</v>
      </c>
      <c r="G85" s="107">
        <f t="shared" si="1"/>
        <v>0</v>
      </c>
    </row>
    <row r="86" spans="2:7">
      <c r="B86" s="121"/>
      <c r="C86" s="29"/>
      <c r="D86" s="50"/>
      <c r="E86" s="119"/>
      <c r="F86" s="108"/>
      <c r="G86" s="107"/>
    </row>
    <row r="87" spans="2:7" hidden="1">
      <c r="B87" s="121" t="s">
        <v>97</v>
      </c>
      <c r="C87" s="120" t="s">
        <v>98</v>
      </c>
      <c r="D87" s="50"/>
      <c r="E87" s="119"/>
      <c r="F87" s="108"/>
      <c r="G87" s="107"/>
    </row>
    <row r="88" spans="2:7" hidden="1">
      <c r="B88" s="121"/>
      <c r="C88" s="29" t="s">
        <v>202</v>
      </c>
      <c r="D88" s="50" t="s">
        <v>23</v>
      </c>
      <c r="E88" s="119"/>
      <c r="F88" s="125">
        <f>'Samlet prisoversikt'!E99</f>
        <v>0</v>
      </c>
      <c r="G88" s="107">
        <f>E88*F88</f>
        <v>0</v>
      </c>
    </row>
    <row r="89" spans="2:7" hidden="1">
      <c r="B89" s="121"/>
      <c r="C89" s="29" t="s">
        <v>203</v>
      </c>
      <c r="D89" s="50"/>
      <c r="E89" s="119"/>
      <c r="F89" s="108"/>
      <c r="G89" s="107"/>
    </row>
    <row r="90" spans="2:7" hidden="1">
      <c r="B90" s="121"/>
      <c r="C90" s="29" t="s">
        <v>204</v>
      </c>
      <c r="D90" s="50"/>
      <c r="E90" s="119"/>
      <c r="F90" s="108"/>
      <c r="G90" s="107"/>
    </row>
    <row r="91" spans="2:7" hidden="1">
      <c r="B91" s="121"/>
      <c r="C91" s="29"/>
      <c r="D91" s="50"/>
      <c r="E91" s="119"/>
      <c r="F91" s="108"/>
      <c r="G91" s="107"/>
    </row>
    <row r="92" spans="2:7">
      <c r="B92" s="121" t="s">
        <v>101</v>
      </c>
      <c r="C92" s="120" t="s">
        <v>102</v>
      </c>
      <c r="D92" s="50"/>
      <c r="E92" s="119"/>
      <c r="F92" s="108"/>
      <c r="G92" s="107"/>
    </row>
    <row r="93" spans="2:7">
      <c r="B93" s="121"/>
      <c r="C93" s="124" t="s">
        <v>206</v>
      </c>
      <c r="D93" s="117" t="s">
        <v>207</v>
      </c>
      <c r="E93" s="118">
        <v>15</v>
      </c>
      <c r="F93" s="108">
        <f>'Samlet prisoversikt'!E103</f>
        <v>0</v>
      </c>
      <c r="G93" s="107">
        <f t="shared" si="1"/>
        <v>0</v>
      </c>
    </row>
    <row r="94" spans="2:7">
      <c r="B94" s="121"/>
      <c r="C94" s="29"/>
      <c r="D94" s="50"/>
      <c r="E94" s="119"/>
      <c r="F94" s="108"/>
      <c r="G94" s="107"/>
    </row>
    <row r="95" spans="2:7" hidden="1">
      <c r="B95" s="121" t="s">
        <v>104</v>
      </c>
      <c r="C95" s="120" t="s">
        <v>105</v>
      </c>
      <c r="D95" s="50"/>
      <c r="E95" s="119"/>
      <c r="F95" s="108"/>
      <c r="G95" s="107"/>
    </row>
    <row r="96" spans="2:7" hidden="1">
      <c r="B96" s="121"/>
      <c r="C96" s="29" t="s">
        <v>208</v>
      </c>
      <c r="D96" s="50" t="s">
        <v>73</v>
      </c>
      <c r="E96" s="119">
        <v>0</v>
      </c>
      <c r="F96" s="108">
        <f>'Samlet prisoversikt'!E106</f>
        <v>0</v>
      </c>
      <c r="G96" s="107">
        <f t="shared" si="1"/>
        <v>0</v>
      </c>
    </row>
    <row r="97" spans="2:7" hidden="1">
      <c r="B97" s="121"/>
      <c r="C97" s="29" t="s">
        <v>209</v>
      </c>
      <c r="D97" s="50" t="s">
        <v>73</v>
      </c>
      <c r="E97" s="119">
        <v>0</v>
      </c>
      <c r="F97" s="108" t="e">
        <f>'Samlet prisoversikt'!#REF!</f>
        <v>#REF!</v>
      </c>
      <c r="G97" s="107" t="e">
        <f t="shared" si="1"/>
        <v>#REF!</v>
      </c>
    </row>
    <row r="98" spans="2:7" hidden="1">
      <c r="B98" s="121"/>
      <c r="C98" s="29" t="s">
        <v>210</v>
      </c>
      <c r="D98" s="50"/>
      <c r="E98" s="119"/>
      <c r="F98" s="108"/>
      <c r="G98" s="107"/>
    </row>
    <row r="99" spans="2:7" hidden="1">
      <c r="B99" s="121"/>
      <c r="C99" s="29"/>
      <c r="D99" s="50"/>
      <c r="E99" s="119"/>
      <c r="F99" s="108"/>
      <c r="G99" s="107"/>
    </row>
    <row r="100" spans="2:7" s="46" customFormat="1" hidden="1">
      <c r="B100" s="126" t="s">
        <v>108</v>
      </c>
      <c r="C100" s="120" t="s">
        <v>109</v>
      </c>
      <c r="D100" s="50"/>
      <c r="E100" s="119"/>
      <c r="F100" s="108"/>
      <c r="G100" s="107"/>
    </row>
    <row r="101" spans="2:7" s="46" customFormat="1" hidden="1">
      <c r="B101" s="126"/>
      <c r="C101" s="29" t="s">
        <v>211</v>
      </c>
      <c r="D101" s="50" t="s">
        <v>73</v>
      </c>
      <c r="E101" s="119">
        <v>0</v>
      </c>
      <c r="F101" s="108">
        <f>'Samlet prisoversikt'!E110</f>
        <v>0</v>
      </c>
      <c r="G101" s="107">
        <f t="shared" si="1"/>
        <v>0</v>
      </c>
    </row>
    <row r="102" spans="2:7" s="46" customFormat="1" hidden="1">
      <c r="B102" s="121"/>
      <c r="C102" s="120"/>
      <c r="D102" s="50"/>
      <c r="E102" s="119"/>
      <c r="F102" s="108"/>
      <c r="G102" s="107"/>
    </row>
    <row r="103" spans="2:7" s="46" customFormat="1">
      <c r="B103" s="121" t="s">
        <v>111</v>
      </c>
      <c r="C103" s="120" t="s">
        <v>112</v>
      </c>
      <c r="D103" s="50"/>
      <c r="E103" s="119"/>
      <c r="F103" s="108"/>
      <c r="G103" s="107"/>
    </row>
    <row r="104" spans="2:7" s="46" customFormat="1">
      <c r="B104" s="126"/>
      <c r="C104" s="124" t="s">
        <v>113</v>
      </c>
      <c r="D104" s="117" t="s">
        <v>41</v>
      </c>
      <c r="E104" s="118">
        <v>5</v>
      </c>
      <c r="F104" s="108">
        <f>'Samlet prisoversikt'!E113</f>
        <v>0</v>
      </c>
      <c r="G104" s="107">
        <f t="shared" si="1"/>
        <v>0</v>
      </c>
    </row>
    <row r="105" spans="2:7" ht="15.75" customHeight="1">
      <c r="B105" s="127"/>
      <c r="C105" s="120"/>
      <c r="D105" s="128"/>
      <c r="E105" s="119"/>
      <c r="F105" s="108"/>
      <c r="G105" s="107"/>
    </row>
    <row r="106" spans="2:7">
      <c r="B106" s="28" t="s">
        <v>114</v>
      </c>
      <c r="C106" s="120" t="s">
        <v>212</v>
      </c>
      <c r="D106" s="50"/>
      <c r="E106" s="129"/>
      <c r="F106" s="108"/>
      <c r="G106" s="107"/>
    </row>
    <row r="107" spans="2:7">
      <c r="B107" s="28"/>
      <c r="C107" s="124" t="s">
        <v>243</v>
      </c>
      <c r="D107" s="117" t="s">
        <v>21</v>
      </c>
      <c r="E107" s="160">
        <v>1</v>
      </c>
      <c r="F107" s="108">
        <f>'Samlet prisoversikt'!E116</f>
        <v>0</v>
      </c>
      <c r="G107" s="107">
        <f t="shared" si="1"/>
        <v>0</v>
      </c>
    </row>
    <row r="108" spans="2:7">
      <c r="B108" s="28"/>
      <c r="C108" s="29"/>
      <c r="D108" s="50"/>
      <c r="E108" s="129"/>
      <c r="F108" s="108"/>
      <c r="G108" s="130"/>
    </row>
    <row r="109" spans="2:7" ht="21">
      <c r="B109" s="28"/>
      <c r="C109" s="161" t="s">
        <v>241</v>
      </c>
      <c r="D109" s="50"/>
      <c r="E109" s="129"/>
      <c r="F109" s="108"/>
      <c r="G109" s="130" t="e">
        <f>SUM(G8:G108)</f>
        <v>#REF!</v>
      </c>
    </row>
    <row r="110" spans="2:7" ht="21">
      <c r="B110" s="28"/>
      <c r="C110" s="161"/>
      <c r="D110" s="50"/>
      <c r="E110" s="129"/>
      <c r="F110" s="49"/>
      <c r="G110" s="130"/>
    </row>
  </sheetData>
  <mergeCells count="1">
    <mergeCell ref="F6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994BA-FC6D-4362-9EAC-45F529078498}">
  <dimension ref="B2:G158"/>
  <sheetViews>
    <sheetView workbookViewId="0">
      <selection activeCell="F6" sqref="F6:G6"/>
    </sheetView>
  </sheetViews>
  <sheetFormatPr defaultColWidth="11.42578125" defaultRowHeight="15.75"/>
  <cols>
    <col min="1" max="1" width="2.85546875" style="1" customWidth="1"/>
    <col min="2" max="2" width="10.7109375" style="2" customWidth="1"/>
    <col min="3" max="3" width="90.5703125" style="3" customWidth="1"/>
    <col min="4" max="4" width="10.42578125" style="1" bestFit="1" customWidth="1"/>
    <col min="5" max="5" width="13.7109375" style="92" bestFit="1" customWidth="1"/>
    <col min="6" max="6" width="15.85546875" style="4" bestFit="1" customWidth="1"/>
    <col min="7" max="7" width="15.5703125" style="1" bestFit="1" customWidth="1"/>
    <col min="8" max="16384" width="11.42578125" style="1"/>
  </cols>
  <sheetData>
    <row r="2" spans="2:7" ht="26.25">
      <c r="B2" s="5"/>
      <c r="C2" s="6" t="s">
        <v>242</v>
      </c>
      <c r="D2" s="8"/>
      <c r="E2" s="93"/>
    </row>
    <row r="3" spans="2:7" ht="26.25">
      <c r="B3" s="7"/>
      <c r="C3" s="12" t="s">
        <v>236</v>
      </c>
      <c r="D3" s="8"/>
      <c r="E3" s="93"/>
      <c r="F3" s="9"/>
      <c r="G3" s="94"/>
    </row>
    <row r="4" spans="2:7" ht="26.25">
      <c r="B4" s="10"/>
      <c r="C4" s="6" t="s">
        <v>176</v>
      </c>
      <c r="D4" s="8"/>
      <c r="E4" s="93"/>
      <c r="F4" s="9"/>
      <c r="G4" s="94"/>
    </row>
    <row r="5" spans="2:7" ht="26.25">
      <c r="B5" s="10"/>
      <c r="C5" s="162" t="s">
        <v>177</v>
      </c>
      <c r="D5" s="8"/>
      <c r="E5" s="93"/>
      <c r="F5" s="9"/>
      <c r="G5" s="94"/>
    </row>
    <row r="6" spans="2:7" ht="27" customHeight="1">
      <c r="B6" s="11"/>
      <c r="C6" s="162" t="s">
        <v>4</v>
      </c>
      <c r="D6" s="8"/>
      <c r="E6" s="93"/>
      <c r="F6" s="190"/>
      <c r="G6" s="191"/>
    </row>
    <row r="7" spans="2:7" ht="31.5">
      <c r="B7" s="13" t="s">
        <v>6</v>
      </c>
      <c r="C7" s="14" t="s">
        <v>7</v>
      </c>
      <c r="D7" s="95" t="s">
        <v>178</v>
      </c>
      <c r="E7" s="96" t="s">
        <v>179</v>
      </c>
      <c r="F7" s="97" t="s">
        <v>9</v>
      </c>
      <c r="G7" s="95" t="s">
        <v>180</v>
      </c>
    </row>
    <row r="8" spans="2:7" ht="26.25">
      <c r="B8" s="16" t="s">
        <v>10</v>
      </c>
      <c r="C8" s="17" t="s">
        <v>11</v>
      </c>
      <c r="D8" s="18"/>
      <c r="E8" s="98"/>
      <c r="F8" s="19"/>
      <c r="G8" s="99"/>
    </row>
    <row r="9" spans="2:7" ht="18.75">
      <c r="B9" s="20"/>
      <c r="C9" s="21"/>
      <c r="D9" s="22"/>
      <c r="E9" s="100"/>
      <c r="F9" s="23"/>
      <c r="G9" s="101"/>
    </row>
    <row r="10" spans="2:7">
      <c r="B10" s="24"/>
      <c r="C10" s="25" t="s">
        <v>19</v>
      </c>
      <c r="D10" s="26"/>
      <c r="E10" s="102"/>
      <c r="F10" s="27"/>
      <c r="G10" s="103"/>
    </row>
    <row r="11" spans="2:7">
      <c r="B11" s="28">
        <v>1</v>
      </c>
      <c r="C11" s="29" t="s">
        <v>20</v>
      </c>
      <c r="D11" s="104" t="s">
        <v>21</v>
      </c>
      <c r="E11" s="105">
        <v>0</v>
      </c>
      <c r="F11" s="106">
        <f>'Samlet prisoversikt'!E11</f>
        <v>0</v>
      </c>
      <c r="G11" s="107">
        <f>E11*F11</f>
        <v>0</v>
      </c>
    </row>
    <row r="12" spans="2:7">
      <c r="B12" s="24"/>
      <c r="C12" s="31"/>
      <c r="D12" s="26"/>
      <c r="E12" s="102"/>
      <c r="F12" s="32"/>
      <c r="G12" s="103"/>
    </row>
    <row r="13" spans="2:7" ht="31.5">
      <c r="B13" s="33" t="s">
        <v>24</v>
      </c>
      <c r="C13" s="34" t="s">
        <v>25</v>
      </c>
      <c r="D13" s="35"/>
      <c r="E13" s="109"/>
      <c r="F13" s="36"/>
      <c r="G13" s="110"/>
    </row>
    <row r="14" spans="2:7" hidden="1">
      <c r="B14" s="111" t="s">
        <v>26</v>
      </c>
      <c r="C14" s="112" t="s">
        <v>182</v>
      </c>
      <c r="D14" s="91"/>
      <c r="E14" s="113"/>
      <c r="F14" s="30"/>
      <c r="G14" s="114"/>
    </row>
    <row r="15" spans="2:7" hidden="1">
      <c r="B15" s="115"/>
      <c r="C15" s="120" t="s">
        <v>28</v>
      </c>
      <c r="D15" s="50" t="s">
        <v>29</v>
      </c>
      <c r="E15" s="119">
        <v>0</v>
      </c>
      <c r="F15" s="108">
        <f>'Samlet prisoversikt'!E16</f>
        <v>0</v>
      </c>
      <c r="G15" s="107">
        <f>$E15*F15</f>
        <v>0</v>
      </c>
    </row>
    <row r="16" spans="2:7" hidden="1">
      <c r="B16" s="115"/>
      <c r="C16" s="29" t="s">
        <v>30</v>
      </c>
      <c r="D16" s="50" t="s">
        <v>29</v>
      </c>
      <c r="E16" s="119">
        <v>0</v>
      </c>
      <c r="F16" s="108">
        <f>'Samlet prisoversikt'!E17</f>
        <v>0</v>
      </c>
      <c r="G16" s="107">
        <f t="shared" ref="G16:G70" si="0">E16*F16</f>
        <v>0</v>
      </c>
    </row>
    <row r="17" spans="2:7" hidden="1">
      <c r="B17" s="115"/>
      <c r="C17" s="29" t="s">
        <v>31</v>
      </c>
      <c r="D17" s="50" t="s">
        <v>29</v>
      </c>
      <c r="E17" s="119">
        <v>0</v>
      </c>
      <c r="F17" s="108">
        <f>'Samlet prisoversikt'!E18</f>
        <v>0</v>
      </c>
      <c r="G17" s="107">
        <f t="shared" si="0"/>
        <v>0</v>
      </c>
    </row>
    <row r="18" spans="2:7" ht="31.5" hidden="1">
      <c r="B18" s="115"/>
      <c r="C18" s="120" t="s">
        <v>32</v>
      </c>
      <c r="D18" s="50" t="s">
        <v>29</v>
      </c>
      <c r="E18" s="119">
        <v>0</v>
      </c>
      <c r="F18" s="108">
        <f>'Samlet prisoversikt'!E19</f>
        <v>0</v>
      </c>
      <c r="G18" s="107">
        <f t="shared" si="0"/>
        <v>0</v>
      </c>
    </row>
    <row r="19" spans="2:7" hidden="1">
      <c r="B19" s="115"/>
      <c r="C19" s="29" t="s">
        <v>30</v>
      </c>
      <c r="D19" s="50" t="s">
        <v>29</v>
      </c>
      <c r="E19" s="119">
        <v>0</v>
      </c>
      <c r="F19" s="108">
        <f>'Samlet prisoversikt'!E20</f>
        <v>0</v>
      </c>
      <c r="G19" s="107">
        <f t="shared" si="0"/>
        <v>0</v>
      </c>
    </row>
    <row r="20" spans="2:7" hidden="1">
      <c r="B20" s="115"/>
      <c r="C20" s="29" t="s">
        <v>31</v>
      </c>
      <c r="D20" s="50" t="s">
        <v>29</v>
      </c>
      <c r="E20" s="119">
        <v>0</v>
      </c>
      <c r="F20" s="108">
        <f>'Samlet prisoversikt'!E21</f>
        <v>0</v>
      </c>
      <c r="G20" s="107">
        <f t="shared" si="0"/>
        <v>0</v>
      </c>
    </row>
    <row r="21" spans="2:7" ht="31.5" hidden="1">
      <c r="B21" s="115"/>
      <c r="C21" s="120" t="s">
        <v>33</v>
      </c>
      <c r="D21" s="50" t="s">
        <v>29</v>
      </c>
      <c r="E21" s="119">
        <v>0</v>
      </c>
      <c r="F21" s="108">
        <f>'Samlet prisoversikt'!E22</f>
        <v>0</v>
      </c>
      <c r="G21" s="107">
        <f t="shared" si="0"/>
        <v>0</v>
      </c>
    </row>
    <row r="22" spans="2:7" hidden="1">
      <c r="B22" s="115"/>
      <c r="C22" s="29" t="s">
        <v>30</v>
      </c>
      <c r="D22" s="50" t="s">
        <v>29</v>
      </c>
      <c r="E22" s="119">
        <v>0</v>
      </c>
      <c r="F22" s="108">
        <f>'Samlet prisoversikt'!E23</f>
        <v>0</v>
      </c>
      <c r="G22" s="107">
        <f t="shared" si="0"/>
        <v>0</v>
      </c>
    </row>
    <row r="23" spans="2:7" hidden="1">
      <c r="B23" s="115"/>
      <c r="C23" s="29" t="s">
        <v>31</v>
      </c>
      <c r="D23" s="50" t="s">
        <v>29</v>
      </c>
      <c r="E23" s="119">
        <v>0</v>
      </c>
      <c r="F23" s="108">
        <f>'Samlet prisoversikt'!E24</f>
        <v>0</v>
      </c>
      <c r="G23" s="107">
        <f t="shared" si="0"/>
        <v>0</v>
      </c>
    </row>
    <row r="24" spans="2:7" ht="31.5" hidden="1">
      <c r="B24" s="115"/>
      <c r="C24" s="120" t="s">
        <v>34</v>
      </c>
      <c r="D24" s="50" t="s">
        <v>29</v>
      </c>
      <c r="E24" s="119">
        <v>0</v>
      </c>
      <c r="F24" s="108">
        <f>'Samlet prisoversikt'!E25</f>
        <v>0</v>
      </c>
      <c r="G24" s="107">
        <f t="shared" si="0"/>
        <v>0</v>
      </c>
    </row>
    <row r="25" spans="2:7" hidden="1">
      <c r="B25" s="121"/>
      <c r="C25" s="29" t="s">
        <v>30</v>
      </c>
      <c r="D25" s="50" t="s">
        <v>29</v>
      </c>
      <c r="E25" s="119">
        <v>0</v>
      </c>
      <c r="F25" s="108">
        <f>'Samlet prisoversikt'!E26</f>
        <v>0</v>
      </c>
      <c r="G25" s="107">
        <f t="shared" si="0"/>
        <v>0</v>
      </c>
    </row>
    <row r="26" spans="2:7" hidden="1">
      <c r="B26" s="115"/>
      <c r="C26" s="29" t="s">
        <v>31</v>
      </c>
      <c r="D26" s="50" t="s">
        <v>29</v>
      </c>
      <c r="E26" s="119">
        <v>0</v>
      </c>
      <c r="F26" s="108">
        <f>'Samlet prisoversikt'!E27</f>
        <v>0</v>
      </c>
      <c r="G26" s="107">
        <f t="shared" si="0"/>
        <v>0</v>
      </c>
    </row>
    <row r="27" spans="2:7" hidden="1">
      <c r="B27" s="115" t="s">
        <v>35</v>
      </c>
      <c r="C27" s="120" t="s">
        <v>183</v>
      </c>
      <c r="D27" s="50"/>
      <c r="E27" s="119"/>
      <c r="F27" s="108">
        <f>'Samlet prisoversikt'!E28</f>
        <v>0</v>
      </c>
      <c r="G27" s="107">
        <f t="shared" si="0"/>
        <v>0</v>
      </c>
    </row>
    <row r="28" spans="2:7" hidden="1">
      <c r="B28" s="115"/>
      <c r="C28" s="120" t="s">
        <v>37</v>
      </c>
      <c r="D28" s="50" t="s">
        <v>29</v>
      </c>
      <c r="E28" s="119">
        <v>0</v>
      </c>
      <c r="F28" s="108">
        <f>'Samlet prisoversikt'!E29</f>
        <v>0</v>
      </c>
      <c r="G28" s="107">
        <f t="shared" si="0"/>
        <v>0</v>
      </c>
    </row>
    <row r="29" spans="2:7" hidden="1">
      <c r="B29" s="115"/>
      <c r="C29" s="29" t="s">
        <v>30</v>
      </c>
      <c r="D29" s="50" t="s">
        <v>29</v>
      </c>
      <c r="E29" s="119">
        <v>0</v>
      </c>
      <c r="F29" s="108">
        <f>'Samlet prisoversikt'!E30</f>
        <v>0</v>
      </c>
      <c r="G29" s="107">
        <f t="shared" si="0"/>
        <v>0</v>
      </c>
    </row>
    <row r="30" spans="2:7" hidden="1">
      <c r="B30" s="115"/>
      <c r="C30" s="29" t="s">
        <v>31</v>
      </c>
      <c r="D30" s="50" t="s">
        <v>29</v>
      </c>
      <c r="E30" s="119">
        <v>0</v>
      </c>
      <c r="F30" s="108">
        <f>'Samlet prisoversikt'!E31</f>
        <v>0</v>
      </c>
      <c r="G30" s="107">
        <f t="shared" si="0"/>
        <v>0</v>
      </c>
    </row>
    <row r="31" spans="2:7" hidden="1">
      <c r="B31" s="115"/>
      <c r="C31" s="120" t="s">
        <v>38</v>
      </c>
      <c r="D31" s="50" t="s">
        <v>29</v>
      </c>
      <c r="E31" s="119">
        <v>0</v>
      </c>
      <c r="F31" s="108">
        <f>'Samlet prisoversikt'!E32</f>
        <v>0</v>
      </c>
      <c r="G31" s="107">
        <f t="shared" si="0"/>
        <v>0</v>
      </c>
    </row>
    <row r="32" spans="2:7" hidden="1">
      <c r="B32" s="115"/>
      <c r="C32" s="29" t="s">
        <v>30</v>
      </c>
      <c r="D32" s="50" t="s">
        <v>29</v>
      </c>
      <c r="E32" s="119">
        <v>0</v>
      </c>
      <c r="F32" s="108">
        <f>'Samlet prisoversikt'!E33</f>
        <v>0</v>
      </c>
      <c r="G32" s="107">
        <f t="shared" si="0"/>
        <v>0</v>
      </c>
    </row>
    <row r="33" spans="2:7" hidden="1">
      <c r="B33" s="115"/>
      <c r="C33" s="29" t="s">
        <v>31</v>
      </c>
      <c r="D33" s="50" t="s">
        <v>29</v>
      </c>
      <c r="E33" s="119">
        <v>0</v>
      </c>
      <c r="F33" s="108">
        <f>'Samlet prisoversikt'!E34</f>
        <v>0</v>
      </c>
      <c r="G33" s="107">
        <f t="shared" si="0"/>
        <v>0</v>
      </c>
    </row>
    <row r="34" spans="2:7" hidden="1">
      <c r="B34" s="115"/>
      <c r="C34" s="120" t="s">
        <v>39</v>
      </c>
      <c r="D34" s="50" t="s">
        <v>29</v>
      </c>
      <c r="E34" s="119">
        <v>0</v>
      </c>
      <c r="F34" s="108">
        <f>'Samlet prisoversikt'!E35</f>
        <v>0</v>
      </c>
      <c r="G34" s="107">
        <f t="shared" si="0"/>
        <v>0</v>
      </c>
    </row>
    <row r="35" spans="2:7" hidden="1">
      <c r="B35" s="115"/>
      <c r="C35" s="29" t="s">
        <v>30</v>
      </c>
      <c r="D35" s="50" t="s">
        <v>29</v>
      </c>
      <c r="E35" s="119">
        <v>0</v>
      </c>
      <c r="F35" s="108">
        <f>'Samlet prisoversikt'!E36</f>
        <v>0</v>
      </c>
      <c r="G35" s="107">
        <f t="shared" si="0"/>
        <v>0</v>
      </c>
    </row>
    <row r="36" spans="2:7" hidden="1">
      <c r="B36" s="115"/>
      <c r="C36" s="29" t="s">
        <v>31</v>
      </c>
      <c r="D36" s="50" t="s">
        <v>29</v>
      </c>
      <c r="E36" s="119">
        <v>0</v>
      </c>
      <c r="F36" s="108">
        <f>'Samlet prisoversikt'!E37</f>
        <v>0</v>
      </c>
      <c r="G36" s="107">
        <f t="shared" si="0"/>
        <v>0</v>
      </c>
    </row>
    <row r="37" spans="2:7" ht="31.5" hidden="1">
      <c r="B37" s="121"/>
      <c r="C37" s="120" t="s">
        <v>33</v>
      </c>
      <c r="D37" s="50" t="s">
        <v>29</v>
      </c>
      <c r="E37" s="119">
        <v>0</v>
      </c>
      <c r="F37" s="108">
        <f>'Samlet prisoversikt'!E38</f>
        <v>0</v>
      </c>
      <c r="G37" s="107">
        <f t="shared" si="0"/>
        <v>0</v>
      </c>
    </row>
    <row r="38" spans="2:7" hidden="1">
      <c r="B38" s="115"/>
      <c r="C38" s="122" t="s">
        <v>30</v>
      </c>
      <c r="D38" s="50" t="s">
        <v>29</v>
      </c>
      <c r="E38" s="119">
        <v>0</v>
      </c>
      <c r="F38" s="108">
        <f>'Samlet prisoversikt'!E39</f>
        <v>0</v>
      </c>
      <c r="G38" s="107">
        <f t="shared" si="0"/>
        <v>0</v>
      </c>
    </row>
    <row r="39" spans="2:7" hidden="1">
      <c r="B39" s="115"/>
      <c r="C39" s="29" t="s">
        <v>31</v>
      </c>
      <c r="D39" s="50" t="s">
        <v>29</v>
      </c>
      <c r="E39" s="119">
        <v>0</v>
      </c>
      <c r="F39" s="108">
        <f>'Samlet prisoversikt'!E40</f>
        <v>0</v>
      </c>
      <c r="G39" s="107">
        <f t="shared" si="0"/>
        <v>0</v>
      </c>
    </row>
    <row r="40" spans="2:7" ht="31.5" hidden="1">
      <c r="B40" s="121"/>
      <c r="C40" s="120" t="s">
        <v>34</v>
      </c>
      <c r="D40" s="50" t="s">
        <v>29</v>
      </c>
      <c r="E40" s="119">
        <v>0</v>
      </c>
      <c r="F40" s="108">
        <f>'Samlet prisoversikt'!E41</f>
        <v>0</v>
      </c>
      <c r="G40" s="107">
        <f t="shared" si="0"/>
        <v>0</v>
      </c>
    </row>
    <row r="41" spans="2:7" hidden="1">
      <c r="B41" s="115"/>
      <c r="C41" s="29" t="s">
        <v>30</v>
      </c>
      <c r="D41" s="50" t="s">
        <v>29</v>
      </c>
      <c r="E41" s="119">
        <v>0</v>
      </c>
      <c r="F41" s="108">
        <f>'Samlet prisoversikt'!E42</f>
        <v>0</v>
      </c>
      <c r="G41" s="107">
        <f t="shared" si="0"/>
        <v>0</v>
      </c>
    </row>
    <row r="42" spans="2:7" hidden="1">
      <c r="B42" s="115"/>
      <c r="C42" s="29" t="s">
        <v>31</v>
      </c>
      <c r="D42" s="50" t="s">
        <v>29</v>
      </c>
      <c r="E42" s="119">
        <v>0</v>
      </c>
      <c r="F42" s="108">
        <f>'Samlet prisoversikt'!E43</f>
        <v>0</v>
      </c>
      <c r="G42" s="107">
        <f t="shared" si="0"/>
        <v>0</v>
      </c>
    </row>
    <row r="43" spans="2:7" hidden="1">
      <c r="B43" s="115"/>
      <c r="C43" s="123"/>
      <c r="D43" s="123"/>
      <c r="E43" s="123"/>
      <c r="F43" s="108"/>
      <c r="G43" s="107"/>
    </row>
    <row r="44" spans="2:7" hidden="1">
      <c r="B44" s="115" t="s">
        <v>42</v>
      </c>
      <c r="C44" s="89" t="s">
        <v>43</v>
      </c>
      <c r="D44" s="123"/>
      <c r="E44" s="123"/>
      <c r="F44" s="108"/>
      <c r="G44" s="107"/>
    </row>
    <row r="45" spans="2:7" hidden="1">
      <c r="B45" s="115"/>
      <c r="C45" s="29" t="s">
        <v>184</v>
      </c>
      <c r="D45" s="50" t="s">
        <v>29</v>
      </c>
      <c r="E45" s="119">
        <v>0</v>
      </c>
      <c r="F45" s="108">
        <f>'Samlet prisoversikt'!E48</f>
        <v>0</v>
      </c>
      <c r="G45" s="107">
        <f t="shared" si="0"/>
        <v>0</v>
      </c>
    </row>
    <row r="46" spans="2:7" hidden="1">
      <c r="B46" s="121"/>
      <c r="C46" s="120"/>
      <c r="D46" s="50"/>
      <c r="E46" s="119"/>
      <c r="F46" s="108"/>
      <c r="G46" s="107"/>
    </row>
    <row r="47" spans="2:7" hidden="1">
      <c r="B47" s="115" t="s">
        <v>45</v>
      </c>
      <c r="C47" s="120" t="s">
        <v>46</v>
      </c>
      <c r="D47" s="50"/>
      <c r="E47" s="119"/>
      <c r="F47" s="108"/>
      <c r="G47" s="107"/>
    </row>
    <row r="48" spans="2:7" hidden="1">
      <c r="B48" s="115"/>
      <c r="C48" s="123" t="s">
        <v>185</v>
      </c>
      <c r="D48" s="50" t="s">
        <v>29</v>
      </c>
      <c r="E48" s="119">
        <v>0</v>
      </c>
      <c r="F48" s="108">
        <f>'Samlet prisoversikt'!E51</f>
        <v>0</v>
      </c>
      <c r="G48" s="107">
        <f t="shared" si="0"/>
        <v>0</v>
      </c>
    </row>
    <row r="49" spans="2:7" hidden="1">
      <c r="B49" s="115"/>
      <c r="C49" s="29"/>
      <c r="D49" s="50"/>
      <c r="E49" s="119"/>
      <c r="F49" s="108"/>
      <c r="G49" s="107"/>
    </row>
    <row r="50" spans="2:7" hidden="1">
      <c r="B50" s="115" t="s">
        <v>48</v>
      </c>
      <c r="C50" s="120" t="s">
        <v>186</v>
      </c>
      <c r="D50" s="50"/>
      <c r="E50" s="119"/>
      <c r="F50" s="108"/>
      <c r="G50" s="107"/>
    </row>
    <row r="51" spans="2:7" hidden="1">
      <c r="B51" s="121"/>
      <c r="C51" s="29" t="s">
        <v>50</v>
      </c>
      <c r="D51" s="50" t="s">
        <v>29</v>
      </c>
      <c r="E51" s="119">
        <v>0</v>
      </c>
      <c r="F51" s="108">
        <f>'Samlet prisoversikt'!E54</f>
        <v>0</v>
      </c>
      <c r="G51" s="107">
        <f t="shared" si="0"/>
        <v>0</v>
      </c>
    </row>
    <row r="52" spans="2:7" hidden="1">
      <c r="B52" s="115"/>
      <c r="C52" s="29" t="s">
        <v>51</v>
      </c>
      <c r="D52" s="50" t="s">
        <v>29</v>
      </c>
      <c r="E52" s="119">
        <v>0</v>
      </c>
      <c r="F52" s="108">
        <f>'Samlet prisoversikt'!E55</f>
        <v>0</v>
      </c>
      <c r="G52" s="107">
        <f t="shared" si="0"/>
        <v>0</v>
      </c>
    </row>
    <row r="53" spans="2:7" hidden="1">
      <c r="B53" s="115"/>
      <c r="C53" s="29" t="s">
        <v>187</v>
      </c>
      <c r="D53" s="50" t="s">
        <v>29</v>
      </c>
      <c r="E53" s="119">
        <v>0</v>
      </c>
      <c r="F53" s="108">
        <f>'Samlet prisoversikt'!E56</f>
        <v>0</v>
      </c>
      <c r="G53" s="107">
        <f t="shared" si="0"/>
        <v>0</v>
      </c>
    </row>
    <row r="54" spans="2:7" hidden="1">
      <c r="B54" s="115"/>
      <c r="C54" s="29" t="s">
        <v>188</v>
      </c>
      <c r="D54" s="50" t="s">
        <v>29</v>
      </c>
      <c r="E54" s="119">
        <v>0</v>
      </c>
      <c r="F54" s="108">
        <f>'Samlet prisoversikt'!E57</f>
        <v>0</v>
      </c>
      <c r="G54" s="107">
        <f t="shared" si="0"/>
        <v>0</v>
      </c>
    </row>
    <row r="55" spans="2:7" hidden="1">
      <c r="B55" s="121"/>
      <c r="C55" s="29" t="s">
        <v>189</v>
      </c>
      <c r="D55" s="50" t="s">
        <v>29</v>
      </c>
      <c r="E55" s="119">
        <v>0</v>
      </c>
      <c r="F55" s="108">
        <f>'Samlet prisoversikt'!E58</f>
        <v>0</v>
      </c>
      <c r="G55" s="107">
        <f t="shared" si="0"/>
        <v>0</v>
      </c>
    </row>
    <row r="56" spans="2:7" hidden="1">
      <c r="B56" s="115"/>
      <c r="C56" s="29" t="s">
        <v>190</v>
      </c>
      <c r="D56" s="50" t="s">
        <v>29</v>
      </c>
      <c r="E56" s="119">
        <v>0</v>
      </c>
      <c r="F56" s="108" t="e">
        <f>'Samlet prisoversikt'!#REF!</f>
        <v>#REF!</v>
      </c>
      <c r="G56" s="107" t="e">
        <f t="shared" si="0"/>
        <v>#REF!</v>
      </c>
    </row>
    <row r="57" spans="2:7" hidden="1">
      <c r="B57" s="115"/>
      <c r="C57" s="29"/>
      <c r="D57" s="50"/>
      <c r="E57" s="119"/>
      <c r="F57" s="108"/>
      <c r="G57" s="107"/>
    </row>
    <row r="58" spans="2:7" hidden="1">
      <c r="B58" s="115" t="s">
        <v>64</v>
      </c>
      <c r="C58" s="120" t="s">
        <v>65</v>
      </c>
      <c r="D58" s="50"/>
      <c r="E58" s="119"/>
      <c r="F58" s="108"/>
      <c r="G58" s="107"/>
    </row>
    <row r="59" spans="2:7" hidden="1">
      <c r="B59" s="115"/>
      <c r="C59" s="29" t="s">
        <v>66</v>
      </c>
      <c r="D59" s="50" t="s">
        <v>67</v>
      </c>
      <c r="E59" s="119">
        <v>0</v>
      </c>
      <c r="F59" s="108">
        <f>'Samlet prisoversikt'!E69</f>
        <v>0</v>
      </c>
      <c r="G59" s="107">
        <f t="shared" si="0"/>
        <v>0</v>
      </c>
    </row>
    <row r="60" spans="2:7" hidden="1">
      <c r="B60" s="115"/>
      <c r="C60" s="29" t="s">
        <v>68</v>
      </c>
      <c r="D60" s="50" t="s">
        <v>67</v>
      </c>
      <c r="E60" s="119">
        <v>0</v>
      </c>
      <c r="F60" s="108">
        <f>'Samlet prisoversikt'!E70</f>
        <v>0</v>
      </c>
      <c r="G60" s="107">
        <f t="shared" si="0"/>
        <v>0</v>
      </c>
    </row>
    <row r="61" spans="2:7" hidden="1">
      <c r="B61" s="115"/>
      <c r="C61" s="29" t="s">
        <v>69</v>
      </c>
      <c r="D61" s="50" t="s">
        <v>67</v>
      </c>
      <c r="E61" s="119">
        <v>0</v>
      </c>
      <c r="F61" s="108">
        <f>'Samlet prisoversikt'!E71</f>
        <v>0</v>
      </c>
      <c r="G61" s="107">
        <f t="shared" si="0"/>
        <v>0</v>
      </c>
    </row>
    <row r="62" spans="2:7" hidden="1">
      <c r="B62" s="115"/>
      <c r="C62" s="29"/>
      <c r="D62" s="50"/>
      <c r="E62" s="119"/>
      <c r="F62" s="108"/>
      <c r="G62" s="107"/>
    </row>
    <row r="63" spans="2:7" hidden="1">
      <c r="B63" s="115" t="s">
        <v>70</v>
      </c>
      <c r="C63" s="120" t="s">
        <v>191</v>
      </c>
      <c r="D63" s="50"/>
      <c r="E63" s="119"/>
      <c r="F63" s="108"/>
      <c r="G63" s="107"/>
    </row>
    <row r="64" spans="2:7" hidden="1">
      <c r="B64" s="115"/>
      <c r="C64" s="29" t="s">
        <v>192</v>
      </c>
      <c r="D64" s="50" t="s">
        <v>73</v>
      </c>
      <c r="E64" s="119">
        <v>0</v>
      </c>
      <c r="F64" s="108">
        <f>'Samlet prisoversikt'!E74</f>
        <v>0</v>
      </c>
      <c r="G64" s="107">
        <f t="shared" si="0"/>
        <v>0</v>
      </c>
    </row>
    <row r="65" spans="2:7" hidden="1">
      <c r="B65" s="121"/>
      <c r="C65" s="29" t="s">
        <v>193</v>
      </c>
      <c r="D65" s="50" t="s">
        <v>73</v>
      </c>
      <c r="E65" s="119">
        <v>0</v>
      </c>
      <c r="F65" s="108">
        <f>'Samlet prisoversikt'!E75</f>
        <v>0</v>
      </c>
      <c r="G65" s="107">
        <f t="shared" si="0"/>
        <v>0</v>
      </c>
    </row>
    <row r="66" spans="2:7" hidden="1">
      <c r="B66" s="115"/>
      <c r="C66" s="29" t="s">
        <v>194</v>
      </c>
      <c r="D66" s="50" t="s">
        <v>73</v>
      </c>
      <c r="E66" s="119">
        <v>0</v>
      </c>
      <c r="F66" s="108">
        <f>'Samlet prisoversikt'!E76</f>
        <v>0</v>
      </c>
      <c r="G66" s="107">
        <f t="shared" si="0"/>
        <v>0</v>
      </c>
    </row>
    <row r="67" spans="2:7" hidden="1">
      <c r="B67" s="115"/>
      <c r="C67" s="29" t="s">
        <v>195</v>
      </c>
      <c r="D67" s="50" t="s">
        <v>73</v>
      </c>
      <c r="E67" s="119">
        <v>0</v>
      </c>
      <c r="F67" s="108">
        <f>'Samlet prisoversikt'!E77</f>
        <v>0</v>
      </c>
      <c r="G67" s="107">
        <f t="shared" si="0"/>
        <v>0</v>
      </c>
    </row>
    <row r="68" spans="2:7" hidden="1">
      <c r="B68" s="121"/>
      <c r="C68" s="29" t="s">
        <v>196</v>
      </c>
      <c r="D68" s="50" t="s">
        <v>73</v>
      </c>
      <c r="E68" s="119">
        <v>0</v>
      </c>
      <c r="F68" s="108">
        <f>'Samlet prisoversikt'!E78</f>
        <v>0</v>
      </c>
      <c r="G68" s="107">
        <f t="shared" si="0"/>
        <v>0</v>
      </c>
    </row>
    <row r="69" spans="2:7" hidden="1">
      <c r="B69" s="115"/>
      <c r="C69" s="29" t="s">
        <v>197</v>
      </c>
      <c r="D69" s="50" t="s">
        <v>73</v>
      </c>
      <c r="E69" s="119">
        <v>0</v>
      </c>
      <c r="F69" s="108">
        <f>'Samlet prisoversikt'!E79</f>
        <v>0</v>
      </c>
      <c r="G69" s="107">
        <f t="shared" si="0"/>
        <v>0</v>
      </c>
    </row>
    <row r="70" spans="2:7" hidden="1">
      <c r="B70" s="115"/>
      <c r="C70" s="29" t="s">
        <v>79</v>
      </c>
      <c r="D70" s="50" t="s">
        <v>73</v>
      </c>
      <c r="E70" s="119">
        <v>0</v>
      </c>
      <c r="F70" s="108">
        <f>'Samlet prisoversikt'!E80</f>
        <v>0</v>
      </c>
      <c r="G70" s="107">
        <f t="shared" si="0"/>
        <v>0</v>
      </c>
    </row>
    <row r="71" spans="2:7">
      <c r="B71" s="115"/>
      <c r="C71" s="29"/>
      <c r="D71" s="50"/>
      <c r="E71" s="119"/>
      <c r="F71" s="108"/>
      <c r="G71" s="107"/>
    </row>
    <row r="72" spans="2:7" ht="31.5">
      <c r="B72" s="121" t="s">
        <v>80</v>
      </c>
      <c r="C72" s="120" t="s">
        <v>81</v>
      </c>
      <c r="D72" s="50"/>
      <c r="E72" s="119"/>
      <c r="F72" s="108"/>
      <c r="G72" s="107"/>
    </row>
    <row r="73" spans="2:7">
      <c r="B73" s="115"/>
      <c r="C73" s="124" t="s">
        <v>82</v>
      </c>
      <c r="D73" s="117" t="s">
        <v>23</v>
      </c>
      <c r="E73" s="158">
        <v>200</v>
      </c>
      <c r="F73" s="125">
        <f>'Samlet prisoversikt'!E83</f>
        <v>0</v>
      </c>
      <c r="G73" s="107">
        <f>E73*F73</f>
        <v>0</v>
      </c>
    </row>
    <row r="74" spans="2:7" hidden="1">
      <c r="B74" s="115"/>
      <c r="C74" s="29"/>
      <c r="D74" s="50"/>
      <c r="E74" s="119"/>
      <c r="F74" s="108"/>
      <c r="G74" s="107"/>
    </row>
    <row r="75" spans="2:7" hidden="1">
      <c r="B75" s="115" t="s">
        <v>83</v>
      </c>
      <c r="C75" s="120" t="s">
        <v>84</v>
      </c>
      <c r="D75" s="50"/>
      <c r="E75" s="119"/>
      <c r="F75" s="108"/>
      <c r="G75" s="107"/>
    </row>
    <row r="76" spans="2:7" hidden="1">
      <c r="B76" s="115"/>
      <c r="C76" s="29" t="s">
        <v>198</v>
      </c>
      <c r="D76" s="50"/>
      <c r="E76" s="119"/>
      <c r="F76" s="108"/>
      <c r="G76" s="107"/>
    </row>
    <row r="77" spans="2:7" hidden="1">
      <c r="B77" s="115"/>
      <c r="C77" s="29" t="s">
        <v>86</v>
      </c>
      <c r="D77" s="50" t="s">
        <v>23</v>
      </c>
      <c r="E77" s="119">
        <v>0</v>
      </c>
      <c r="F77" s="125">
        <f>'Samlet prisoversikt'!E87</f>
        <v>0</v>
      </c>
      <c r="G77" s="107">
        <f>E77*F77</f>
        <v>0</v>
      </c>
    </row>
    <row r="78" spans="2:7">
      <c r="B78" s="115"/>
      <c r="C78" s="29"/>
      <c r="D78" s="50"/>
      <c r="E78" s="119"/>
      <c r="F78" s="108"/>
      <c r="G78" s="107"/>
    </row>
    <row r="79" spans="2:7">
      <c r="B79" s="115" t="s">
        <v>87</v>
      </c>
      <c r="C79" s="120" t="s">
        <v>88</v>
      </c>
      <c r="D79" s="50"/>
      <c r="E79" s="119"/>
      <c r="F79" s="108"/>
      <c r="G79" s="107"/>
    </row>
    <row r="80" spans="2:7">
      <c r="B80" s="121"/>
      <c r="C80" s="29" t="s">
        <v>89</v>
      </c>
      <c r="D80" s="50"/>
      <c r="E80" s="119"/>
      <c r="F80" s="108"/>
      <c r="G80" s="107"/>
    </row>
    <row r="81" spans="2:7">
      <c r="B81" s="115"/>
      <c r="C81" s="29" t="s">
        <v>90</v>
      </c>
      <c r="D81" s="50" t="s">
        <v>23</v>
      </c>
      <c r="E81" s="119">
        <v>0</v>
      </c>
      <c r="F81" s="125">
        <f>'Samlet prisoversikt'!E91</f>
        <v>0</v>
      </c>
      <c r="G81" s="107">
        <f>E81*F81</f>
        <v>0</v>
      </c>
    </row>
    <row r="82" spans="2:7">
      <c r="B82" s="121"/>
      <c r="C82" s="124" t="s">
        <v>91</v>
      </c>
      <c r="D82" s="117" t="s">
        <v>23</v>
      </c>
      <c r="E82" s="158">
        <v>7500</v>
      </c>
      <c r="F82" s="125">
        <f>'Samlet prisoversikt'!E92</f>
        <v>0</v>
      </c>
      <c r="G82" s="107">
        <f>E82*F82</f>
        <v>0</v>
      </c>
    </row>
    <row r="83" spans="2:7">
      <c r="B83" s="121"/>
      <c r="C83" s="29" t="s">
        <v>200</v>
      </c>
      <c r="D83" s="50" t="s">
        <v>201</v>
      </c>
      <c r="E83" s="119">
        <v>0</v>
      </c>
      <c r="F83" s="108">
        <f>'Samlet prisoversikt'!E93</f>
        <v>0</v>
      </c>
      <c r="G83" s="107">
        <f t="shared" ref="G83:G107" si="1">E83*F83</f>
        <v>0</v>
      </c>
    </row>
    <row r="84" spans="2:7">
      <c r="B84" s="121"/>
      <c r="C84" s="29" t="s">
        <v>200</v>
      </c>
      <c r="D84" s="50" t="s">
        <v>201</v>
      </c>
      <c r="E84" s="119">
        <v>0</v>
      </c>
      <c r="F84" s="108">
        <f>'Samlet prisoversikt'!E94</f>
        <v>0</v>
      </c>
      <c r="G84" s="107">
        <f t="shared" si="1"/>
        <v>0</v>
      </c>
    </row>
    <row r="85" spans="2:7">
      <c r="B85" s="121"/>
      <c r="C85" s="29" t="s">
        <v>200</v>
      </c>
      <c r="D85" s="50" t="s">
        <v>201</v>
      </c>
      <c r="E85" s="119">
        <v>0</v>
      </c>
      <c r="F85" s="108">
        <f>'Samlet prisoversikt'!E95</f>
        <v>0</v>
      </c>
      <c r="G85" s="107">
        <f t="shared" si="1"/>
        <v>0</v>
      </c>
    </row>
    <row r="86" spans="2:7">
      <c r="B86" s="121"/>
      <c r="C86" s="29"/>
      <c r="D86" s="50"/>
      <c r="E86" s="119"/>
      <c r="F86" s="108"/>
      <c r="G86" s="107"/>
    </row>
    <row r="87" spans="2:7" hidden="1">
      <c r="B87" s="121" t="s">
        <v>97</v>
      </c>
      <c r="C87" s="120" t="s">
        <v>98</v>
      </c>
      <c r="D87" s="50"/>
      <c r="E87" s="119"/>
      <c r="F87" s="108"/>
      <c r="G87" s="107"/>
    </row>
    <row r="88" spans="2:7" hidden="1">
      <c r="B88" s="121"/>
      <c r="C88" s="29" t="s">
        <v>202</v>
      </c>
      <c r="D88" s="50" t="s">
        <v>23</v>
      </c>
      <c r="E88" s="119"/>
      <c r="F88" s="125">
        <f>'Samlet prisoversikt'!E99</f>
        <v>0</v>
      </c>
      <c r="G88" s="107">
        <f>E88*F88</f>
        <v>0</v>
      </c>
    </row>
    <row r="89" spans="2:7" hidden="1">
      <c r="B89" s="121"/>
      <c r="C89" s="29" t="s">
        <v>203</v>
      </c>
      <c r="D89" s="50"/>
      <c r="E89" s="119"/>
      <c r="F89" s="108"/>
      <c r="G89" s="107"/>
    </row>
    <row r="90" spans="2:7" hidden="1">
      <c r="B90" s="121"/>
      <c r="C90" s="29" t="s">
        <v>204</v>
      </c>
      <c r="D90" s="50"/>
      <c r="E90" s="119"/>
      <c r="F90" s="108"/>
      <c r="G90" s="107"/>
    </row>
    <row r="91" spans="2:7" hidden="1">
      <c r="B91" s="121"/>
      <c r="C91" s="29"/>
      <c r="D91" s="50"/>
      <c r="E91" s="119"/>
      <c r="F91" s="108"/>
      <c r="G91" s="107"/>
    </row>
    <row r="92" spans="2:7">
      <c r="B92" s="121" t="s">
        <v>101</v>
      </c>
      <c r="C92" s="120" t="s">
        <v>102</v>
      </c>
      <c r="D92" s="50"/>
      <c r="E92" s="119"/>
      <c r="F92" s="108"/>
      <c r="G92" s="107"/>
    </row>
    <row r="93" spans="2:7">
      <c r="B93" s="121"/>
      <c r="C93" s="124" t="s">
        <v>206</v>
      </c>
      <c r="D93" s="117" t="s">
        <v>207</v>
      </c>
      <c r="E93" s="158">
        <v>15</v>
      </c>
      <c r="F93" s="108">
        <f>'Samlet prisoversikt'!E103</f>
        <v>0</v>
      </c>
      <c r="G93" s="107">
        <f t="shared" si="1"/>
        <v>0</v>
      </c>
    </row>
    <row r="94" spans="2:7">
      <c r="B94" s="121"/>
      <c r="C94" s="29"/>
      <c r="D94" s="50"/>
      <c r="E94" s="119"/>
      <c r="F94" s="108"/>
      <c r="G94" s="107"/>
    </row>
    <row r="95" spans="2:7" hidden="1">
      <c r="B95" s="121" t="s">
        <v>104</v>
      </c>
      <c r="C95" s="120" t="s">
        <v>105</v>
      </c>
      <c r="D95" s="50"/>
      <c r="E95" s="119"/>
      <c r="F95" s="108"/>
      <c r="G95" s="107"/>
    </row>
    <row r="96" spans="2:7" hidden="1">
      <c r="B96" s="121"/>
      <c r="C96" s="29" t="s">
        <v>208</v>
      </c>
      <c r="D96" s="50" t="s">
        <v>73</v>
      </c>
      <c r="E96" s="119">
        <v>0</v>
      </c>
      <c r="F96" s="108">
        <f>'Samlet prisoversikt'!E106</f>
        <v>0</v>
      </c>
      <c r="G96" s="107">
        <f t="shared" si="1"/>
        <v>0</v>
      </c>
    </row>
    <row r="97" spans="2:7" hidden="1">
      <c r="B97" s="121"/>
      <c r="C97" s="29" t="s">
        <v>209</v>
      </c>
      <c r="D97" s="50" t="s">
        <v>73</v>
      </c>
      <c r="E97" s="119">
        <v>0</v>
      </c>
      <c r="F97" s="108" t="e">
        <f>'Samlet prisoversikt'!#REF!</f>
        <v>#REF!</v>
      </c>
      <c r="G97" s="107" t="e">
        <f t="shared" si="1"/>
        <v>#REF!</v>
      </c>
    </row>
    <row r="98" spans="2:7" hidden="1">
      <c r="B98" s="121"/>
      <c r="C98" s="29" t="s">
        <v>210</v>
      </c>
      <c r="D98" s="50"/>
      <c r="E98" s="119"/>
      <c r="F98" s="108"/>
      <c r="G98" s="107"/>
    </row>
    <row r="99" spans="2:7" hidden="1">
      <c r="B99" s="121"/>
      <c r="C99" s="29"/>
      <c r="D99" s="50"/>
      <c r="E99" s="119"/>
      <c r="F99" s="108"/>
      <c r="G99" s="107"/>
    </row>
    <row r="100" spans="2:7" s="46" customFormat="1" hidden="1">
      <c r="B100" s="126" t="s">
        <v>108</v>
      </c>
      <c r="C100" s="120" t="s">
        <v>109</v>
      </c>
      <c r="D100" s="50"/>
      <c r="E100" s="119"/>
      <c r="F100" s="108"/>
      <c r="G100" s="107"/>
    </row>
    <row r="101" spans="2:7" s="46" customFormat="1" hidden="1">
      <c r="B101" s="126"/>
      <c r="C101" s="29" t="s">
        <v>211</v>
      </c>
      <c r="D101" s="50" t="s">
        <v>73</v>
      </c>
      <c r="E101" s="119">
        <v>0</v>
      </c>
      <c r="F101" s="108">
        <f>'Samlet prisoversikt'!E110</f>
        <v>0</v>
      </c>
      <c r="G101" s="107">
        <f t="shared" si="1"/>
        <v>0</v>
      </c>
    </row>
    <row r="102" spans="2:7" s="46" customFormat="1" hidden="1">
      <c r="B102" s="121"/>
      <c r="C102" s="120"/>
      <c r="D102" s="50"/>
      <c r="E102" s="119"/>
      <c r="F102" s="108"/>
      <c r="G102" s="107"/>
    </row>
    <row r="103" spans="2:7" s="46" customFormat="1">
      <c r="B103" s="121" t="s">
        <v>111</v>
      </c>
      <c r="C103" s="120" t="s">
        <v>112</v>
      </c>
      <c r="D103" s="50"/>
      <c r="E103" s="119"/>
      <c r="F103" s="108"/>
      <c r="G103" s="107"/>
    </row>
    <row r="104" spans="2:7" s="46" customFormat="1">
      <c r="B104" s="126"/>
      <c r="C104" s="124" t="s">
        <v>113</v>
      </c>
      <c r="D104" s="117" t="s">
        <v>41</v>
      </c>
      <c r="E104" s="118">
        <v>5</v>
      </c>
      <c r="F104" s="108">
        <f>'Samlet prisoversikt'!E113</f>
        <v>0</v>
      </c>
      <c r="G104" s="107">
        <f t="shared" si="1"/>
        <v>0</v>
      </c>
    </row>
    <row r="105" spans="2:7">
      <c r="B105" s="135"/>
      <c r="C105" s="120"/>
      <c r="D105" s="50"/>
      <c r="E105" s="129"/>
      <c r="F105" s="108"/>
      <c r="G105" s="107"/>
    </row>
    <row r="106" spans="2:7" hidden="1">
      <c r="B106" s="28" t="s">
        <v>114</v>
      </c>
      <c r="C106" s="120" t="s">
        <v>212</v>
      </c>
      <c r="D106" s="50"/>
      <c r="E106" s="129"/>
      <c r="F106" s="108"/>
      <c r="G106" s="107"/>
    </row>
    <row r="107" spans="2:7" hidden="1">
      <c r="B107" s="28"/>
      <c r="C107" s="29" t="s">
        <v>243</v>
      </c>
      <c r="D107" s="50" t="s">
        <v>21</v>
      </c>
      <c r="E107" s="129">
        <v>0</v>
      </c>
      <c r="F107" s="108">
        <f>'Samlet prisoversikt'!E116</f>
        <v>0</v>
      </c>
      <c r="G107" s="107">
        <f t="shared" si="1"/>
        <v>0</v>
      </c>
    </row>
    <row r="108" spans="2:7" hidden="1">
      <c r="B108" s="28"/>
      <c r="C108" s="29"/>
      <c r="D108" s="50"/>
      <c r="E108" s="129"/>
      <c r="F108" s="108"/>
      <c r="G108" s="130"/>
    </row>
    <row r="109" spans="2:7">
      <c r="B109" s="28"/>
      <c r="C109" s="29" t="s">
        <v>241</v>
      </c>
      <c r="D109" s="50"/>
      <c r="E109" s="129"/>
      <c r="F109" s="108"/>
      <c r="G109" s="130" t="e">
        <f>SUM(G8:G108)</f>
        <v>#REF!</v>
      </c>
    </row>
    <row r="110" spans="2:7">
      <c r="B110" s="28"/>
      <c r="C110" s="29"/>
      <c r="D110" s="50"/>
      <c r="E110" s="129"/>
      <c r="F110" s="49"/>
      <c r="G110" s="130"/>
    </row>
    <row r="111" spans="2:7" hidden="1">
      <c r="B111" s="131" t="s">
        <v>17</v>
      </c>
      <c r="C111" s="51" t="s">
        <v>119</v>
      </c>
      <c r="D111" s="52"/>
      <c r="E111" s="132"/>
      <c r="F111" s="53"/>
      <c r="G111" s="133"/>
    </row>
    <row r="112" spans="2:7" hidden="1">
      <c r="B112" s="134"/>
      <c r="C112" s="54"/>
      <c r="D112" s="52"/>
      <c r="E112" s="132"/>
      <c r="F112" s="53"/>
      <c r="G112" s="133"/>
    </row>
    <row r="113" spans="2:7" hidden="1">
      <c r="B113" s="134"/>
      <c r="C113" s="51" t="s">
        <v>120</v>
      </c>
      <c r="D113" s="52"/>
      <c r="E113" s="132"/>
      <c r="F113" s="53"/>
      <c r="G113" s="133"/>
    </row>
    <row r="114" spans="2:7" hidden="1">
      <c r="B114" s="135"/>
      <c r="C114" s="29" t="s">
        <v>214</v>
      </c>
      <c r="D114" s="50" t="s">
        <v>41</v>
      </c>
      <c r="E114" s="132"/>
      <c r="F114" s="49">
        <v>0</v>
      </c>
      <c r="G114" s="133"/>
    </row>
    <row r="115" spans="2:7" hidden="1">
      <c r="B115" s="28"/>
      <c r="C115" s="29" t="s">
        <v>215</v>
      </c>
      <c r="D115" s="50" t="s">
        <v>123</v>
      </c>
      <c r="E115" s="136"/>
      <c r="F115" s="49">
        <v>0</v>
      </c>
      <c r="G115" s="137"/>
    </row>
    <row r="116" spans="2:7" hidden="1">
      <c r="B116" s="28"/>
      <c r="C116" s="29" t="s">
        <v>216</v>
      </c>
      <c r="D116" s="50" t="s">
        <v>128</v>
      </c>
      <c r="E116" s="136"/>
      <c r="F116" s="49">
        <v>0</v>
      </c>
      <c r="G116" s="137"/>
    </row>
    <row r="117" spans="2:7" hidden="1">
      <c r="B117" s="28"/>
      <c r="C117" s="29"/>
      <c r="D117" s="50"/>
      <c r="E117" s="136"/>
      <c r="F117" s="49"/>
      <c r="G117" s="137"/>
    </row>
    <row r="118" spans="2:7" hidden="1">
      <c r="B118" s="134"/>
      <c r="C118" s="51" t="s">
        <v>217</v>
      </c>
      <c r="D118" s="52"/>
      <c r="E118" s="136"/>
      <c r="F118" s="53"/>
      <c r="G118" s="133"/>
    </row>
    <row r="119" spans="2:7" hidden="1">
      <c r="B119" s="28"/>
      <c r="C119" s="29" t="s">
        <v>218</v>
      </c>
      <c r="D119" s="50" t="s">
        <v>219</v>
      </c>
      <c r="E119" s="136"/>
      <c r="F119" s="49">
        <v>0</v>
      </c>
      <c r="G119" s="137"/>
    </row>
    <row r="120" spans="2:7" hidden="1">
      <c r="B120" s="28"/>
      <c r="C120" s="29"/>
      <c r="D120" s="50"/>
      <c r="E120" s="136"/>
      <c r="F120" s="49"/>
      <c r="G120" s="137"/>
    </row>
    <row r="121" spans="2:7" hidden="1">
      <c r="B121" s="131"/>
      <c r="C121" s="51" t="s">
        <v>220</v>
      </c>
      <c r="D121" s="55"/>
      <c r="E121" s="136"/>
      <c r="F121" s="53"/>
      <c r="G121" s="138"/>
    </row>
    <row r="122" spans="2:7" hidden="1">
      <c r="B122" s="28"/>
      <c r="C122" s="29" t="s">
        <v>221</v>
      </c>
      <c r="D122" s="50" t="s">
        <v>41</v>
      </c>
      <c r="E122" s="136"/>
      <c r="F122" s="49">
        <v>0</v>
      </c>
      <c r="G122" s="137"/>
    </row>
    <row r="123" spans="2:7" hidden="1">
      <c r="B123" s="28"/>
      <c r="C123" s="29" t="s">
        <v>222</v>
      </c>
      <c r="D123" s="50" t="s">
        <v>41</v>
      </c>
      <c r="E123" s="136"/>
      <c r="F123" s="49">
        <v>0</v>
      </c>
      <c r="G123" s="137"/>
    </row>
    <row r="124" spans="2:7" hidden="1">
      <c r="B124" s="28"/>
      <c r="C124" s="29" t="s">
        <v>223</v>
      </c>
      <c r="D124" s="50" t="s">
        <v>41</v>
      </c>
      <c r="E124" s="136"/>
      <c r="F124" s="49">
        <v>0</v>
      </c>
      <c r="G124" s="137"/>
    </row>
    <row r="125" spans="2:7" hidden="1">
      <c r="B125" s="139"/>
      <c r="C125" s="56" t="s">
        <v>224</v>
      </c>
      <c r="D125" s="57" t="s">
        <v>41</v>
      </c>
      <c r="E125" s="132"/>
      <c r="F125" s="58">
        <v>0</v>
      </c>
      <c r="G125" s="137"/>
    </row>
    <row r="126" spans="2:7" hidden="1">
      <c r="B126" s="28"/>
      <c r="C126" s="29" t="s">
        <v>225</v>
      </c>
      <c r="D126" s="50" t="s">
        <v>41</v>
      </c>
      <c r="E126" s="136"/>
      <c r="F126" s="49">
        <v>0</v>
      </c>
      <c r="G126" s="137"/>
    </row>
    <row r="127" spans="2:7" hidden="1">
      <c r="B127" s="28"/>
      <c r="C127" s="29" t="s">
        <v>135</v>
      </c>
      <c r="D127" s="50" t="s">
        <v>41</v>
      </c>
      <c r="E127" s="136"/>
      <c r="F127" s="49">
        <v>0</v>
      </c>
      <c r="G127" s="137"/>
    </row>
    <row r="128" spans="2:7" hidden="1">
      <c r="B128" s="28"/>
      <c r="C128" s="29"/>
      <c r="D128" s="50"/>
      <c r="E128" s="136"/>
      <c r="F128" s="49"/>
      <c r="G128" s="137"/>
    </row>
    <row r="129" spans="2:7" hidden="1">
      <c r="B129" s="28"/>
      <c r="C129" s="29"/>
      <c r="D129" s="50"/>
      <c r="E129" s="136"/>
      <c r="F129" s="49"/>
      <c r="G129" s="137"/>
    </row>
    <row r="130" spans="2:7" hidden="1">
      <c r="B130" s="28"/>
      <c r="C130" s="29" t="s">
        <v>226</v>
      </c>
      <c r="D130" s="50" t="s">
        <v>41</v>
      </c>
      <c r="E130" s="136"/>
      <c r="F130" s="49">
        <v>0</v>
      </c>
      <c r="G130" s="137"/>
    </row>
    <row r="131" spans="2:7" hidden="1">
      <c r="B131" s="28"/>
      <c r="C131" s="140" t="s">
        <v>227</v>
      </c>
      <c r="D131" s="50" t="s">
        <v>41</v>
      </c>
      <c r="E131" s="136"/>
      <c r="F131" s="49">
        <v>0</v>
      </c>
      <c r="G131" s="137"/>
    </row>
    <row r="132" spans="2:7" hidden="1">
      <c r="B132" s="28"/>
      <c r="C132" s="140" t="s">
        <v>228</v>
      </c>
      <c r="D132" s="50" t="s">
        <v>41</v>
      </c>
      <c r="E132" s="136"/>
      <c r="F132" s="49">
        <v>0</v>
      </c>
      <c r="G132" s="137"/>
    </row>
    <row r="133" spans="2:7" hidden="1">
      <c r="B133" s="28"/>
      <c r="C133" s="140" t="s">
        <v>139</v>
      </c>
      <c r="D133" s="50" t="s">
        <v>41</v>
      </c>
      <c r="E133" s="136"/>
      <c r="F133" s="49">
        <v>0</v>
      </c>
      <c r="G133" s="137"/>
    </row>
    <row r="134" spans="2:7" hidden="1">
      <c r="B134" s="28"/>
      <c r="C134" s="29"/>
      <c r="D134" s="50"/>
      <c r="E134" s="136"/>
      <c r="F134" s="49"/>
      <c r="G134" s="137"/>
    </row>
    <row r="135" spans="2:7" hidden="1">
      <c r="B135" s="24"/>
      <c r="C135" s="31" t="s">
        <v>144</v>
      </c>
      <c r="D135" s="60"/>
      <c r="E135" s="132"/>
      <c r="F135" s="61"/>
      <c r="G135" s="137"/>
    </row>
    <row r="136" spans="2:7" hidden="1">
      <c r="B136" s="28"/>
      <c r="C136" s="29" t="s">
        <v>145</v>
      </c>
      <c r="D136" s="50" t="s">
        <v>41</v>
      </c>
      <c r="E136" s="136"/>
      <c r="F136" s="49">
        <v>0</v>
      </c>
      <c r="G136" s="137"/>
    </row>
    <row r="137" spans="2:7" hidden="1">
      <c r="B137" s="28"/>
      <c r="C137" s="29" t="s">
        <v>146</v>
      </c>
      <c r="D137" s="50" t="s">
        <v>41</v>
      </c>
      <c r="E137" s="136"/>
      <c r="F137" s="49">
        <v>0</v>
      </c>
      <c r="G137" s="137"/>
    </row>
    <row r="138" spans="2:7" hidden="1">
      <c r="B138" s="28"/>
      <c r="C138" s="29" t="s">
        <v>229</v>
      </c>
      <c r="D138" s="50" t="s">
        <v>41</v>
      </c>
      <c r="E138" s="136"/>
      <c r="F138" s="49">
        <v>0</v>
      </c>
      <c r="G138" s="137"/>
    </row>
    <row r="139" spans="2:7" hidden="1">
      <c r="B139" s="28"/>
      <c r="C139" s="29" t="s">
        <v>230</v>
      </c>
      <c r="D139" s="50" t="s">
        <v>41</v>
      </c>
      <c r="E139" s="136"/>
      <c r="F139" s="49">
        <v>0</v>
      </c>
      <c r="G139" s="137"/>
    </row>
    <row r="140" spans="2:7" hidden="1">
      <c r="B140" s="28"/>
      <c r="C140" s="120" t="s">
        <v>152</v>
      </c>
      <c r="D140" s="50"/>
      <c r="E140" s="136"/>
      <c r="F140" s="49"/>
      <c r="G140" s="137"/>
    </row>
    <row r="141" spans="2:7" hidden="1">
      <c r="B141" s="141"/>
      <c r="C141" s="142" t="s">
        <v>231</v>
      </c>
      <c r="D141" s="143"/>
      <c r="E141" s="144"/>
      <c r="F141" s="64"/>
      <c r="G141" s="145"/>
    </row>
    <row r="142" spans="2:7" hidden="1">
      <c r="B142" s="146"/>
      <c r="C142" s="65" t="s">
        <v>232</v>
      </c>
      <c r="D142" s="66"/>
      <c r="E142" s="144"/>
      <c r="F142" s="67"/>
      <c r="G142" s="147"/>
    </row>
    <row r="143" spans="2:7" hidden="1">
      <c r="B143" s="148"/>
      <c r="C143" s="149" t="s">
        <v>233</v>
      </c>
      <c r="D143" s="150" t="s">
        <v>128</v>
      </c>
      <c r="E143" s="151"/>
      <c r="F143" s="69">
        <v>0</v>
      </c>
      <c r="G143" s="152"/>
    </row>
    <row r="144" spans="2:7" hidden="1">
      <c r="B144" s="28"/>
      <c r="C144" s="29" t="s">
        <v>162</v>
      </c>
      <c r="D144" s="50" t="s">
        <v>128</v>
      </c>
      <c r="E144" s="136"/>
      <c r="F144" s="49">
        <v>0</v>
      </c>
      <c r="G144" s="137"/>
    </row>
    <row r="145" spans="2:7" hidden="1">
      <c r="B145" s="28"/>
      <c r="C145" s="29" t="s">
        <v>163</v>
      </c>
      <c r="D145" s="50" t="s">
        <v>128</v>
      </c>
      <c r="E145" s="136"/>
      <c r="F145" s="49">
        <v>0</v>
      </c>
      <c r="G145" s="137"/>
    </row>
    <row r="146" spans="2:7" hidden="1">
      <c r="B146" s="141"/>
      <c r="C146" s="140" t="s">
        <v>164</v>
      </c>
      <c r="D146" s="153" t="s">
        <v>128</v>
      </c>
      <c r="E146" s="144"/>
      <c r="F146" s="64">
        <v>0</v>
      </c>
      <c r="G146" s="137"/>
    </row>
    <row r="147" spans="2:7" hidden="1">
      <c r="B147" s="141"/>
      <c r="C147" s="140" t="s">
        <v>165</v>
      </c>
      <c r="D147" s="153" t="s">
        <v>128</v>
      </c>
      <c r="E147" s="144"/>
      <c r="F147" s="64">
        <v>0</v>
      </c>
      <c r="G147" s="145"/>
    </row>
    <row r="148" spans="2:7" hidden="1">
      <c r="B148" s="154"/>
      <c r="C148" s="29" t="s">
        <v>234</v>
      </c>
      <c r="D148" s="123" t="s">
        <v>128</v>
      </c>
      <c r="E148" s="144"/>
      <c r="F148" s="49">
        <v>0</v>
      </c>
      <c r="G148" s="145"/>
    </row>
    <row r="149" spans="2:7" hidden="1">
      <c r="B149" s="154"/>
      <c r="C149" s="29"/>
      <c r="D149" s="123"/>
      <c r="E149" s="144"/>
      <c r="F149" s="49"/>
      <c r="G149" s="145"/>
    </row>
    <row r="150" spans="2:7" hidden="1">
      <c r="B150" s="155"/>
      <c r="C150" s="51" t="s">
        <v>167</v>
      </c>
      <c r="D150" s="70"/>
      <c r="E150" s="144"/>
      <c r="F150" s="53"/>
      <c r="G150" s="145"/>
    </row>
    <row r="151" spans="2:7" hidden="1">
      <c r="B151" s="154"/>
      <c r="C151" s="29" t="s">
        <v>168</v>
      </c>
      <c r="D151" s="123" t="s">
        <v>67</v>
      </c>
      <c r="E151" s="144"/>
      <c r="F151" s="49">
        <v>0</v>
      </c>
      <c r="G151" s="145"/>
    </row>
    <row r="152" spans="2:7" hidden="1">
      <c r="B152" s="154"/>
      <c r="C152" s="29" t="s">
        <v>169</v>
      </c>
      <c r="D152" s="123" t="s">
        <v>41</v>
      </c>
      <c r="E152" s="144"/>
      <c r="F152" s="49">
        <v>0</v>
      </c>
      <c r="G152" s="145"/>
    </row>
    <row r="153" spans="2:7" hidden="1">
      <c r="B153" s="154"/>
      <c r="C153" s="29" t="s">
        <v>170</v>
      </c>
      <c r="D153" s="123" t="s">
        <v>41</v>
      </c>
      <c r="E153" s="144"/>
      <c r="F153" s="49">
        <v>0</v>
      </c>
      <c r="G153" s="145"/>
    </row>
    <row r="154" spans="2:7" hidden="1">
      <c r="B154" s="154"/>
      <c r="C154" s="29" t="s">
        <v>171</v>
      </c>
      <c r="D154" s="123" t="s">
        <v>67</v>
      </c>
      <c r="E154" s="136"/>
      <c r="F154" s="49">
        <v>0</v>
      </c>
      <c r="G154" s="156"/>
    </row>
    <row r="155" spans="2:7" hidden="1">
      <c r="B155" s="154"/>
      <c r="C155" s="71"/>
      <c r="D155" s="72"/>
      <c r="E155" s="136"/>
      <c r="F155" s="49"/>
      <c r="G155" s="156"/>
    </row>
    <row r="156" spans="2:7" hidden="1">
      <c r="B156" s="154"/>
      <c r="C156" s="71"/>
      <c r="D156" s="72"/>
      <c r="E156" s="136"/>
      <c r="F156" s="49"/>
      <c r="G156" s="156"/>
    </row>
    <row r="157" spans="2:7" hidden="1">
      <c r="B157" s="154"/>
      <c r="C157" s="71"/>
      <c r="D157" s="72"/>
      <c r="E157" s="136"/>
      <c r="F157" s="49"/>
      <c r="G157" s="156"/>
    </row>
    <row r="158" spans="2:7" hidden="1">
      <c r="B158" s="154"/>
      <c r="C158" s="71"/>
      <c r="D158" s="72"/>
      <c r="E158" s="136"/>
      <c r="F158" s="49"/>
      <c r="G158" s="156"/>
    </row>
  </sheetData>
  <mergeCells count="1">
    <mergeCell ref="F6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FD8EE-66F1-4FC8-B0D3-D08CE5A365EB}">
  <dimension ref="A1:F65"/>
  <sheetViews>
    <sheetView zoomScaleNormal="100" workbookViewId="0">
      <selection activeCell="E5" sqref="E5:F5"/>
    </sheetView>
  </sheetViews>
  <sheetFormatPr defaultColWidth="11.42578125" defaultRowHeight="12.75"/>
  <cols>
    <col min="2" max="2" width="55.28515625" customWidth="1"/>
    <col min="4" max="4" width="12.42578125" customWidth="1"/>
    <col min="5" max="5" width="13.42578125" customWidth="1"/>
  </cols>
  <sheetData>
    <row r="1" spans="1:6" ht="13.5" thickBot="1"/>
    <row r="2" spans="1:6" ht="53.25" thickBot="1">
      <c r="A2" s="5"/>
      <c r="B2" s="6" t="s">
        <v>242</v>
      </c>
      <c r="C2" s="1"/>
      <c r="D2" s="92"/>
      <c r="E2" s="4"/>
      <c r="F2" s="1"/>
    </row>
    <row r="3" spans="1:6" ht="27" thickBot="1">
      <c r="A3" s="7"/>
      <c r="B3" s="12" t="s">
        <v>244</v>
      </c>
      <c r="C3" s="8"/>
      <c r="D3" s="93"/>
      <c r="E3" s="9"/>
      <c r="F3" s="94"/>
    </row>
    <row r="4" spans="1:6" ht="26.25">
      <c r="A4" s="10"/>
      <c r="B4" s="6" t="s">
        <v>176</v>
      </c>
      <c r="C4" s="8"/>
      <c r="D4" s="93"/>
      <c r="E4" s="9"/>
      <c r="F4" s="94"/>
    </row>
    <row r="5" spans="1:6" ht="27" thickBot="1">
      <c r="A5" s="10"/>
      <c r="B5" s="162" t="s">
        <v>177</v>
      </c>
      <c r="C5" s="8"/>
      <c r="D5" s="93"/>
      <c r="E5" s="189"/>
      <c r="F5" s="189"/>
    </row>
    <row r="6" spans="1:6" ht="32.25" thickBot="1">
      <c r="A6" s="13" t="s">
        <v>6</v>
      </c>
      <c r="B6" s="14" t="s">
        <v>7</v>
      </c>
      <c r="C6" s="95" t="s">
        <v>178</v>
      </c>
      <c r="D6" s="96" t="s">
        <v>179</v>
      </c>
      <c r="E6" s="15" t="s">
        <v>9</v>
      </c>
      <c r="F6" s="95" t="s">
        <v>180</v>
      </c>
    </row>
    <row r="7" spans="1:6" ht="31.5">
      <c r="A7" s="77" t="s">
        <v>17</v>
      </c>
      <c r="B7" s="51" t="s">
        <v>119</v>
      </c>
      <c r="C7" s="52" t="s">
        <v>178</v>
      </c>
      <c r="D7" s="174" t="s">
        <v>179</v>
      </c>
      <c r="E7" s="52" t="s">
        <v>9</v>
      </c>
      <c r="F7" s="175" t="s">
        <v>180</v>
      </c>
    </row>
    <row r="8" spans="1:6" ht="15.75">
      <c r="A8" s="77"/>
      <c r="B8" s="54"/>
      <c r="C8" s="52"/>
      <c r="D8" s="52"/>
      <c r="E8" s="52"/>
      <c r="F8" s="53"/>
    </row>
    <row r="9" spans="1:6" ht="15.75">
      <c r="A9" s="77"/>
      <c r="B9" s="51" t="s">
        <v>120</v>
      </c>
      <c r="C9" s="52"/>
      <c r="D9" s="52"/>
      <c r="E9" s="52"/>
      <c r="F9" s="53"/>
    </row>
    <row r="10" spans="1:6" ht="47.25">
      <c r="A10" s="76"/>
      <c r="B10" s="29" t="s">
        <v>121</v>
      </c>
      <c r="C10" s="50" t="s">
        <v>41</v>
      </c>
      <c r="D10" s="50">
        <v>1</v>
      </c>
      <c r="E10" s="176">
        <f>'Samlet prisoversikt'!E123</f>
        <v>0</v>
      </c>
      <c r="F10" s="49">
        <f>D10*E10</f>
        <v>0</v>
      </c>
    </row>
    <row r="11" spans="1:6" ht="63">
      <c r="A11" s="76"/>
      <c r="B11" s="179" t="s">
        <v>122</v>
      </c>
      <c r="C11" s="50"/>
      <c r="D11" s="50"/>
      <c r="E11" s="176"/>
      <c r="F11" s="49"/>
    </row>
    <row r="12" spans="1:6" ht="15.75">
      <c r="A12" s="76"/>
      <c r="B12" s="179" t="s">
        <v>124</v>
      </c>
      <c r="C12" s="180" t="s">
        <v>123</v>
      </c>
      <c r="D12" s="180">
        <v>1</v>
      </c>
      <c r="E12" s="176">
        <f>'Samlet prisoversikt'!E125</f>
        <v>0</v>
      </c>
      <c r="F12" s="49">
        <f t="shared" ref="F12:F14" si="0">D12*E12</f>
        <v>0</v>
      </c>
    </row>
    <row r="13" spans="1:6" ht="15.75">
      <c r="A13" s="76"/>
      <c r="B13" s="179" t="s">
        <v>125</v>
      </c>
      <c r="C13" s="180" t="s">
        <v>123</v>
      </c>
      <c r="D13" s="180">
        <v>1</v>
      </c>
      <c r="E13" s="176">
        <f>'Samlet prisoversikt'!E126</f>
        <v>0</v>
      </c>
      <c r="F13" s="49">
        <f t="shared" si="0"/>
        <v>0</v>
      </c>
    </row>
    <row r="14" spans="1:6" ht="15.75">
      <c r="A14" s="76"/>
      <c r="B14" s="179" t="s">
        <v>126</v>
      </c>
      <c r="C14" s="180" t="s">
        <v>123</v>
      </c>
      <c r="D14" s="180">
        <v>1</v>
      </c>
      <c r="E14" s="176">
        <f>'Samlet prisoversikt'!E127</f>
        <v>0</v>
      </c>
      <c r="F14" s="49">
        <f t="shared" si="0"/>
        <v>0</v>
      </c>
    </row>
    <row r="15" spans="1:6" ht="15.75">
      <c r="A15" s="73"/>
      <c r="B15" s="40" t="s">
        <v>127</v>
      </c>
      <c r="C15" s="39" t="s">
        <v>128</v>
      </c>
      <c r="D15" s="39">
        <v>1</v>
      </c>
      <c r="E15" s="176">
        <f>'Samlet prisoversikt'!E128</f>
        <v>0</v>
      </c>
      <c r="F15" s="49">
        <f t="shared" ref="F15:F61" si="1">D15*E15</f>
        <v>0</v>
      </c>
    </row>
    <row r="16" spans="1:6" ht="15.75">
      <c r="A16" s="73"/>
      <c r="B16" s="40"/>
      <c r="C16" s="44"/>
      <c r="D16" s="44"/>
      <c r="E16" s="176"/>
      <c r="F16" s="49"/>
    </row>
    <row r="17" spans="1:6" ht="15.75">
      <c r="A17" s="77"/>
      <c r="B17" s="51" t="s">
        <v>129</v>
      </c>
      <c r="C17" s="55"/>
      <c r="D17" s="55"/>
      <c r="E17" s="55"/>
      <c r="F17" s="55"/>
    </row>
    <row r="18" spans="1:6" ht="31.5">
      <c r="A18" s="76"/>
      <c r="B18" s="29" t="s">
        <v>130</v>
      </c>
      <c r="C18" s="50" t="s">
        <v>41</v>
      </c>
      <c r="D18" s="50">
        <v>1</v>
      </c>
      <c r="E18" s="176">
        <f>'Samlet prisoversikt'!E131</f>
        <v>0</v>
      </c>
      <c r="F18" s="49">
        <f t="shared" si="1"/>
        <v>0</v>
      </c>
    </row>
    <row r="19" spans="1:6" ht="31.5">
      <c r="A19" s="76"/>
      <c r="B19" s="29" t="s">
        <v>131</v>
      </c>
      <c r="C19" s="50" t="s">
        <v>41</v>
      </c>
      <c r="D19" s="50">
        <v>1</v>
      </c>
      <c r="E19" s="176">
        <f>'Samlet prisoversikt'!E132</f>
        <v>0</v>
      </c>
      <c r="F19" s="49">
        <f t="shared" si="1"/>
        <v>0</v>
      </c>
    </row>
    <row r="20" spans="1:6" ht="31.5">
      <c r="A20" s="76"/>
      <c r="B20" s="29" t="s">
        <v>132</v>
      </c>
      <c r="C20" s="50" t="s">
        <v>41</v>
      </c>
      <c r="D20" s="50">
        <v>1</v>
      </c>
      <c r="E20" s="176">
        <f>'Samlet prisoversikt'!E133</f>
        <v>0</v>
      </c>
      <c r="F20" s="49">
        <f t="shared" si="1"/>
        <v>0</v>
      </c>
    </row>
    <row r="21" spans="1:6" ht="31.5">
      <c r="A21" s="78"/>
      <c r="B21" s="56" t="s">
        <v>133</v>
      </c>
      <c r="C21" s="57" t="s">
        <v>41</v>
      </c>
      <c r="D21" s="50">
        <v>1</v>
      </c>
      <c r="E21" s="176">
        <f>'Samlet prisoversikt'!E134</f>
        <v>0</v>
      </c>
      <c r="F21" s="49">
        <f t="shared" si="1"/>
        <v>0</v>
      </c>
    </row>
    <row r="22" spans="1:6" ht="31.5">
      <c r="A22" s="76"/>
      <c r="B22" s="168" t="s">
        <v>134</v>
      </c>
      <c r="C22" s="50" t="s">
        <v>41</v>
      </c>
      <c r="D22" s="50">
        <v>1</v>
      </c>
      <c r="E22" s="176">
        <f>'Samlet prisoversikt'!E135</f>
        <v>0</v>
      </c>
      <c r="F22" s="49">
        <f t="shared" si="1"/>
        <v>0</v>
      </c>
    </row>
    <row r="23" spans="1:6" ht="15.75">
      <c r="A23" s="73"/>
      <c r="B23" s="86" t="s">
        <v>135</v>
      </c>
      <c r="C23" s="39" t="s">
        <v>41</v>
      </c>
      <c r="D23" s="50">
        <v>1</v>
      </c>
      <c r="E23" s="176">
        <f>'Samlet prisoversikt'!E136</f>
        <v>0</v>
      </c>
      <c r="F23" s="49">
        <f t="shared" si="1"/>
        <v>0</v>
      </c>
    </row>
    <row r="24" spans="1:6" ht="15.75">
      <c r="A24" s="73"/>
      <c r="B24" s="40"/>
      <c r="C24" s="39"/>
      <c r="D24" s="50">
        <v>1</v>
      </c>
      <c r="E24" s="176">
        <f>'Samlet prisoversikt'!E137</f>
        <v>0</v>
      </c>
      <c r="F24" s="49">
        <f t="shared" si="1"/>
        <v>0</v>
      </c>
    </row>
    <row r="25" spans="1:6" ht="15.75">
      <c r="A25" s="73"/>
      <c r="B25" s="40" t="s">
        <v>226</v>
      </c>
      <c r="C25" s="39" t="s">
        <v>41</v>
      </c>
      <c r="D25" s="50">
        <v>1</v>
      </c>
      <c r="E25" s="176">
        <f>'Samlet prisoversikt'!E138</f>
        <v>0</v>
      </c>
      <c r="F25" s="49">
        <f t="shared" si="1"/>
        <v>0</v>
      </c>
    </row>
    <row r="26" spans="1:6" ht="15.75">
      <c r="A26" s="73"/>
      <c r="B26" s="59" t="s">
        <v>227</v>
      </c>
      <c r="C26" s="39" t="s">
        <v>41</v>
      </c>
      <c r="D26" s="50">
        <v>1</v>
      </c>
      <c r="E26" s="176">
        <f>'Samlet prisoversikt'!E139</f>
        <v>0</v>
      </c>
      <c r="F26" s="49">
        <f t="shared" si="1"/>
        <v>0</v>
      </c>
    </row>
    <row r="27" spans="1:6" ht="15.75">
      <c r="A27" s="73"/>
      <c r="B27" s="59" t="s">
        <v>228</v>
      </c>
      <c r="C27" s="39" t="s">
        <v>41</v>
      </c>
      <c r="D27" s="50">
        <v>1</v>
      </c>
      <c r="E27" s="176">
        <f>'Samlet prisoversikt'!E140</f>
        <v>0</v>
      </c>
      <c r="F27" s="49">
        <f t="shared" si="1"/>
        <v>0</v>
      </c>
    </row>
    <row r="28" spans="1:6" ht="15.75">
      <c r="A28" s="73"/>
      <c r="B28" s="59" t="s">
        <v>139</v>
      </c>
      <c r="C28" s="39" t="s">
        <v>41</v>
      </c>
      <c r="D28" s="50">
        <v>1</v>
      </c>
      <c r="E28" s="176">
        <f>'Samlet prisoversikt'!E141</f>
        <v>0</v>
      </c>
      <c r="F28" s="49">
        <f t="shared" si="1"/>
        <v>0</v>
      </c>
    </row>
    <row r="29" spans="1:6" ht="15.75">
      <c r="A29" s="73"/>
      <c r="B29" s="59" t="s">
        <v>140</v>
      </c>
      <c r="C29" s="39" t="s">
        <v>41</v>
      </c>
      <c r="D29" s="50">
        <v>1</v>
      </c>
      <c r="E29" s="176">
        <f>'Samlet prisoversikt'!E142</f>
        <v>0</v>
      </c>
      <c r="F29" s="49">
        <f t="shared" si="1"/>
        <v>0</v>
      </c>
    </row>
    <row r="30" spans="1:6" ht="15.75">
      <c r="A30" s="73"/>
      <c r="B30" s="59" t="s">
        <v>141</v>
      </c>
      <c r="C30" s="39" t="s">
        <v>41</v>
      </c>
      <c r="D30" s="50">
        <v>1</v>
      </c>
      <c r="E30" s="176">
        <f>'Samlet prisoversikt'!E143</f>
        <v>0</v>
      </c>
      <c r="F30" s="49">
        <f t="shared" si="1"/>
        <v>0</v>
      </c>
    </row>
    <row r="31" spans="1:6" ht="15.75">
      <c r="A31" s="73"/>
      <c r="B31" s="59" t="s">
        <v>142</v>
      </c>
      <c r="C31" s="39" t="s">
        <v>41</v>
      </c>
      <c r="D31" s="50">
        <v>1</v>
      </c>
      <c r="E31" s="176">
        <f>'Samlet prisoversikt'!E144</f>
        <v>0</v>
      </c>
      <c r="F31" s="49">
        <f t="shared" si="1"/>
        <v>0</v>
      </c>
    </row>
    <row r="32" spans="1:6" ht="15.75">
      <c r="A32" s="73"/>
      <c r="B32" s="59" t="s">
        <v>143</v>
      </c>
      <c r="C32" s="39" t="s">
        <v>41</v>
      </c>
      <c r="D32" s="50">
        <v>1</v>
      </c>
      <c r="E32" s="176">
        <f>'Samlet prisoversikt'!E145</f>
        <v>0</v>
      </c>
      <c r="F32" s="49">
        <f t="shared" si="1"/>
        <v>0</v>
      </c>
    </row>
    <row r="33" spans="1:6" ht="15.75">
      <c r="A33" s="73"/>
      <c r="B33" s="59"/>
      <c r="C33" s="39"/>
      <c r="D33" s="39"/>
      <c r="E33" s="176"/>
      <c r="F33" s="49"/>
    </row>
    <row r="34" spans="1:6" ht="15.75">
      <c r="A34" s="79"/>
      <c r="B34" s="31" t="s">
        <v>144</v>
      </c>
      <c r="C34" s="60"/>
      <c r="D34" s="60"/>
      <c r="E34" s="60"/>
      <c r="F34" s="60"/>
    </row>
    <row r="35" spans="1:6" ht="15.75">
      <c r="A35" s="73"/>
      <c r="B35" s="40" t="s">
        <v>145</v>
      </c>
      <c r="C35" s="39" t="s">
        <v>41</v>
      </c>
      <c r="D35" s="39">
        <v>1</v>
      </c>
      <c r="E35" s="176">
        <f>'Samlet prisoversikt'!E148</f>
        <v>0</v>
      </c>
      <c r="F35" s="49">
        <f t="shared" si="1"/>
        <v>0</v>
      </c>
    </row>
    <row r="36" spans="1:6" ht="15.75">
      <c r="A36" s="73"/>
      <c r="B36" s="40" t="s">
        <v>146</v>
      </c>
      <c r="C36" s="39" t="s">
        <v>41</v>
      </c>
      <c r="D36" s="39">
        <v>1</v>
      </c>
      <c r="E36" s="176">
        <f>'Samlet prisoversikt'!E149</f>
        <v>0</v>
      </c>
      <c r="F36" s="49">
        <f t="shared" si="1"/>
        <v>0</v>
      </c>
    </row>
    <row r="37" spans="1:6" ht="15.75">
      <c r="A37" s="73"/>
      <c r="B37" s="40" t="s">
        <v>147</v>
      </c>
      <c r="C37" s="39" t="s">
        <v>41</v>
      </c>
      <c r="D37" s="39">
        <v>1</v>
      </c>
      <c r="E37" s="176">
        <f>'Samlet prisoversikt'!E150</f>
        <v>0</v>
      </c>
      <c r="F37" s="49">
        <f t="shared" si="1"/>
        <v>0</v>
      </c>
    </row>
    <row r="38" spans="1:6" ht="15.75">
      <c r="A38" s="73"/>
      <c r="B38" s="40" t="s">
        <v>148</v>
      </c>
      <c r="C38" s="39" t="s">
        <v>41</v>
      </c>
      <c r="D38" s="39">
        <v>1</v>
      </c>
      <c r="E38" s="176">
        <f>'Samlet prisoversikt'!E151</f>
        <v>0</v>
      </c>
      <c r="F38" s="49">
        <f t="shared" si="1"/>
        <v>0</v>
      </c>
    </row>
    <row r="39" spans="1:6" ht="15.75">
      <c r="A39" s="73"/>
      <c r="B39" s="40" t="s">
        <v>149</v>
      </c>
      <c r="C39" s="39" t="s">
        <v>150</v>
      </c>
      <c r="D39" s="39">
        <v>1</v>
      </c>
      <c r="E39" s="176">
        <f>'Samlet prisoversikt'!E152</f>
        <v>0</v>
      </c>
      <c r="F39" s="49">
        <f t="shared" si="1"/>
        <v>0</v>
      </c>
    </row>
    <row r="40" spans="1:6" ht="15.75">
      <c r="A40" s="73"/>
      <c r="B40" s="40" t="s">
        <v>151</v>
      </c>
      <c r="C40" s="39" t="s">
        <v>150</v>
      </c>
      <c r="D40" s="39">
        <v>1</v>
      </c>
      <c r="E40" s="176">
        <f>'Samlet prisoversikt'!E153</f>
        <v>0</v>
      </c>
      <c r="F40" s="49">
        <f t="shared" si="1"/>
        <v>0</v>
      </c>
    </row>
    <row r="41" spans="1:6" ht="15.75">
      <c r="A41" s="73"/>
      <c r="B41" s="38" t="s">
        <v>152</v>
      </c>
      <c r="C41" s="39"/>
      <c r="D41" s="39"/>
      <c r="E41" s="176"/>
      <c r="F41" s="49"/>
    </row>
    <row r="42" spans="1:6" ht="31.5">
      <c r="A42" s="80"/>
      <c r="B42" s="62" t="s">
        <v>153</v>
      </c>
      <c r="C42" s="63"/>
      <c r="D42" s="63"/>
      <c r="E42" s="176"/>
      <c r="F42" s="49"/>
    </row>
    <row r="43" spans="1:6" ht="15.75">
      <c r="A43" s="80"/>
      <c r="B43" s="62"/>
      <c r="C43" s="63"/>
      <c r="D43" s="63"/>
      <c r="E43" s="176"/>
      <c r="F43" s="49"/>
    </row>
    <row r="44" spans="1:6" ht="15.75">
      <c r="A44" s="60"/>
      <c r="B44" s="65" t="s">
        <v>154</v>
      </c>
      <c r="C44" s="60"/>
      <c r="D44" s="60"/>
      <c r="E44" s="60"/>
      <c r="F44" s="60"/>
    </row>
    <row r="45" spans="1:6" ht="47.25">
      <c r="A45" s="80"/>
      <c r="B45" s="40" t="s">
        <v>155</v>
      </c>
      <c r="C45" s="63" t="s">
        <v>156</v>
      </c>
      <c r="D45" s="63">
        <v>1</v>
      </c>
      <c r="E45" s="176">
        <f>'Samlet prisoversikt'!E158</f>
        <v>0</v>
      </c>
      <c r="F45" s="49">
        <f t="shared" si="1"/>
        <v>0</v>
      </c>
    </row>
    <row r="46" spans="1:6" ht="31.5">
      <c r="A46" s="80"/>
      <c r="B46" s="40" t="s">
        <v>157</v>
      </c>
      <c r="C46" s="63" t="s">
        <v>150</v>
      </c>
      <c r="D46" s="63">
        <v>1</v>
      </c>
      <c r="E46" s="176">
        <f>'Samlet prisoversikt'!E159</f>
        <v>0</v>
      </c>
      <c r="F46" s="49">
        <f t="shared" si="1"/>
        <v>0</v>
      </c>
    </row>
    <row r="47" spans="1:6" ht="31.5">
      <c r="A47" s="80"/>
      <c r="B47" s="40" t="s">
        <v>158</v>
      </c>
      <c r="C47" s="63" t="s">
        <v>150</v>
      </c>
      <c r="D47" s="63">
        <v>1</v>
      </c>
      <c r="E47" s="176">
        <f>'Samlet prisoversikt'!E160</f>
        <v>0</v>
      </c>
      <c r="F47" s="49">
        <f t="shared" si="1"/>
        <v>0</v>
      </c>
    </row>
    <row r="48" spans="1:6" ht="31.5">
      <c r="A48" s="80"/>
      <c r="B48" s="40" t="s">
        <v>159</v>
      </c>
      <c r="C48" s="63" t="s">
        <v>150</v>
      </c>
      <c r="D48" s="63">
        <v>1</v>
      </c>
      <c r="E48" s="176">
        <f>'Samlet prisoversikt'!E161</f>
        <v>0</v>
      </c>
      <c r="F48" s="49">
        <f t="shared" si="1"/>
        <v>0</v>
      </c>
    </row>
    <row r="49" spans="1:6" ht="15.75">
      <c r="A49" s="80"/>
      <c r="B49" s="59"/>
      <c r="C49" s="63"/>
      <c r="D49" s="63"/>
      <c r="E49" s="176"/>
      <c r="F49" s="49"/>
    </row>
    <row r="50" spans="1:6" ht="32.25" thickBot="1">
      <c r="A50" s="81"/>
      <c r="B50" s="65" t="s">
        <v>160</v>
      </c>
      <c r="C50" s="66"/>
      <c r="D50" s="66"/>
      <c r="E50" s="66"/>
      <c r="F50" s="66"/>
    </row>
    <row r="51" spans="1:6" ht="15.75">
      <c r="A51" s="82"/>
      <c r="B51" s="68" t="s">
        <v>161</v>
      </c>
      <c r="C51" s="39" t="s">
        <v>23</v>
      </c>
      <c r="D51" s="39">
        <v>1</v>
      </c>
      <c r="E51" s="176">
        <f>'Samlet prisoversikt'!E164</f>
        <v>0</v>
      </c>
      <c r="F51" s="49">
        <f t="shared" si="1"/>
        <v>0</v>
      </c>
    </row>
    <row r="52" spans="1:6" ht="15.75">
      <c r="A52" s="73"/>
      <c r="B52" s="40" t="s">
        <v>162</v>
      </c>
      <c r="C52" s="39" t="s">
        <v>23</v>
      </c>
      <c r="D52" s="39">
        <v>1</v>
      </c>
      <c r="E52" s="176">
        <f>'Samlet prisoversikt'!E165</f>
        <v>0</v>
      </c>
      <c r="F52" s="49">
        <f t="shared" si="1"/>
        <v>0</v>
      </c>
    </row>
    <row r="53" spans="1:6" ht="15.75">
      <c r="A53" s="73"/>
      <c r="B53" s="40" t="s">
        <v>163</v>
      </c>
      <c r="C53" s="39" t="s">
        <v>23</v>
      </c>
      <c r="D53" s="39">
        <v>1</v>
      </c>
      <c r="E53" s="176">
        <f>'Samlet prisoversikt'!E166</f>
        <v>0</v>
      </c>
      <c r="F53" s="49">
        <f t="shared" si="1"/>
        <v>0</v>
      </c>
    </row>
    <row r="54" spans="1:6" ht="15.75">
      <c r="A54" s="80"/>
      <c r="B54" s="59" t="s">
        <v>164</v>
      </c>
      <c r="C54" s="39" t="s">
        <v>23</v>
      </c>
      <c r="D54" s="39">
        <v>1</v>
      </c>
      <c r="E54" s="176">
        <f>'Samlet prisoversikt'!E167</f>
        <v>0</v>
      </c>
      <c r="F54" s="49">
        <f t="shared" si="1"/>
        <v>0</v>
      </c>
    </row>
    <row r="55" spans="1:6" ht="15.75">
      <c r="A55" s="80"/>
      <c r="B55" s="59" t="s">
        <v>165</v>
      </c>
      <c r="C55" s="39" t="s">
        <v>23</v>
      </c>
      <c r="D55" s="39">
        <v>1</v>
      </c>
      <c r="E55" s="176">
        <f>'Samlet prisoversikt'!E168</f>
        <v>0</v>
      </c>
      <c r="F55" s="49">
        <f t="shared" si="1"/>
        <v>0</v>
      </c>
    </row>
    <row r="56" spans="1:6" ht="15.75">
      <c r="A56" s="83"/>
      <c r="B56" s="40" t="s">
        <v>234</v>
      </c>
      <c r="C56" s="39" t="s">
        <v>23</v>
      </c>
      <c r="D56" s="39">
        <v>1</v>
      </c>
      <c r="E56" s="176">
        <f>'Samlet prisoversikt'!E169</f>
        <v>0</v>
      </c>
      <c r="F56" s="49">
        <f t="shared" si="1"/>
        <v>0</v>
      </c>
    </row>
    <row r="57" spans="1:6" ht="15.75">
      <c r="A57" s="84"/>
      <c r="B57" s="51" t="s">
        <v>167</v>
      </c>
      <c r="C57" s="70"/>
      <c r="D57" s="70"/>
      <c r="E57" s="70"/>
      <c r="F57" s="70"/>
    </row>
    <row r="58" spans="1:6" ht="15.75">
      <c r="A58" s="83"/>
      <c r="B58" s="40" t="s">
        <v>168</v>
      </c>
      <c r="C58" s="42" t="s">
        <v>67</v>
      </c>
      <c r="D58" s="42">
        <v>1</v>
      </c>
      <c r="E58" s="176">
        <f>'Samlet prisoversikt'!E171</f>
        <v>0</v>
      </c>
      <c r="F58" s="49">
        <f t="shared" si="1"/>
        <v>0</v>
      </c>
    </row>
    <row r="59" spans="1:6" ht="15.75">
      <c r="A59" s="83"/>
      <c r="B59" s="40" t="s">
        <v>169</v>
      </c>
      <c r="C59" s="42" t="s">
        <v>41</v>
      </c>
      <c r="D59" s="42">
        <v>1</v>
      </c>
      <c r="E59" s="176">
        <f>'Samlet prisoversikt'!E172</f>
        <v>0</v>
      </c>
      <c r="F59" s="49">
        <f t="shared" si="1"/>
        <v>0</v>
      </c>
    </row>
    <row r="60" spans="1:6" ht="15.75">
      <c r="A60" s="83"/>
      <c r="B60" s="40" t="s">
        <v>170</v>
      </c>
      <c r="C60" s="42" t="s">
        <v>41</v>
      </c>
      <c r="D60" s="42">
        <v>1</v>
      </c>
      <c r="E60" s="176">
        <f>'Samlet prisoversikt'!E173</f>
        <v>0</v>
      </c>
      <c r="F60" s="49">
        <f t="shared" si="1"/>
        <v>0</v>
      </c>
    </row>
    <row r="61" spans="1:6" ht="15.75">
      <c r="A61" s="83"/>
      <c r="B61" s="40" t="s">
        <v>171</v>
      </c>
      <c r="C61" s="42" t="s">
        <v>67</v>
      </c>
      <c r="D61" s="42">
        <v>1</v>
      </c>
      <c r="E61" s="176">
        <f>'Samlet prisoversikt'!E174</f>
        <v>0</v>
      </c>
      <c r="F61" s="49">
        <f t="shared" si="1"/>
        <v>0</v>
      </c>
    </row>
    <row r="62" spans="1:6" ht="18" customHeight="1">
      <c r="A62" s="85"/>
      <c r="B62" s="29"/>
      <c r="C62" s="123"/>
      <c r="D62" s="123"/>
      <c r="E62" s="176"/>
      <c r="F62" s="49"/>
    </row>
    <row r="63" spans="1:6" ht="18" customHeight="1">
      <c r="A63" s="85"/>
      <c r="B63" s="29" t="s">
        <v>241</v>
      </c>
      <c r="C63" s="123"/>
      <c r="D63" s="123"/>
      <c r="E63" s="176"/>
      <c r="F63" s="49">
        <f>SUM(F10:F62)</f>
        <v>0</v>
      </c>
    </row>
    <row r="64" spans="1:6" ht="15.75">
      <c r="A64" s="85"/>
      <c r="B64" s="71"/>
      <c r="C64" s="72"/>
      <c r="D64" s="72"/>
      <c r="E64" s="72"/>
      <c r="F64" s="49"/>
    </row>
    <row r="65" spans="1:6" ht="15.75">
      <c r="A65" s="177"/>
      <c r="B65" s="3"/>
      <c r="C65" s="1"/>
      <c r="D65" s="1"/>
      <c r="E65" s="1"/>
      <c r="F65" s="4"/>
    </row>
  </sheetData>
  <mergeCells count="1">
    <mergeCell ref="E5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6A9C3-2DE0-45C9-AFBD-63A2C10FE644}">
  <dimension ref="B1:G111"/>
  <sheetViews>
    <sheetView workbookViewId="0">
      <selection activeCell="F5" sqref="F5:G5"/>
    </sheetView>
  </sheetViews>
  <sheetFormatPr defaultColWidth="11.42578125" defaultRowHeight="15.75"/>
  <cols>
    <col min="1" max="1" width="2.85546875" style="1" customWidth="1"/>
    <col min="2" max="2" width="10.7109375" style="2" customWidth="1"/>
    <col min="3" max="3" width="88.140625" style="3" customWidth="1"/>
    <col min="4" max="4" width="10.42578125" style="1" bestFit="1" customWidth="1"/>
    <col min="5" max="5" width="12.42578125" style="92" customWidth="1"/>
    <col min="6" max="6" width="12.7109375" style="4" customWidth="1"/>
    <col min="7" max="7" width="12.7109375" style="1" customWidth="1"/>
    <col min="8" max="16384" width="11.42578125" style="1"/>
  </cols>
  <sheetData>
    <row r="1" spans="2:7" ht="16.5" thickBot="1"/>
    <row r="2" spans="2:7" ht="27" thickBot="1">
      <c r="B2" s="5"/>
      <c r="C2" s="6" t="s">
        <v>245</v>
      </c>
    </row>
    <row r="3" spans="2:7" ht="27" thickBot="1">
      <c r="B3" s="7"/>
      <c r="C3" s="6" t="s">
        <v>246</v>
      </c>
      <c r="D3" s="8"/>
      <c r="E3" s="93"/>
      <c r="F3" s="9"/>
      <c r="G3" s="94"/>
    </row>
    <row r="4" spans="2:7" ht="26.25">
      <c r="B4" s="10"/>
      <c r="C4" s="6" t="s">
        <v>176</v>
      </c>
      <c r="D4" s="8"/>
      <c r="E4" s="93"/>
      <c r="F4" s="9"/>
      <c r="G4" s="94"/>
    </row>
    <row r="5" spans="2:7" ht="25.9" customHeight="1" thickBot="1">
      <c r="B5" s="10"/>
      <c r="C5" s="162" t="s">
        <v>177</v>
      </c>
      <c r="D5" s="8"/>
      <c r="E5" s="93"/>
      <c r="F5" s="189"/>
      <c r="G5" s="189"/>
    </row>
    <row r="6" spans="2:7" ht="32.25" thickBot="1">
      <c r="B6" s="13" t="s">
        <v>6</v>
      </c>
      <c r="C6" s="14" t="s">
        <v>7</v>
      </c>
      <c r="D6" s="95" t="s">
        <v>178</v>
      </c>
      <c r="E6" s="96" t="s">
        <v>179</v>
      </c>
      <c r="F6" s="15" t="s">
        <v>9</v>
      </c>
      <c r="G6" s="95" t="s">
        <v>180</v>
      </c>
    </row>
    <row r="7" spans="2:7" ht="26.25">
      <c r="B7" s="16" t="s">
        <v>10</v>
      </c>
      <c r="C7" s="17" t="s">
        <v>11</v>
      </c>
      <c r="D7" s="18"/>
      <c r="E7" s="98"/>
      <c r="F7" s="19"/>
      <c r="G7" s="99"/>
    </row>
    <row r="8" spans="2:7" ht="32.25" thickBot="1">
      <c r="B8" s="33" t="s">
        <v>24</v>
      </c>
      <c r="C8" s="172" t="s">
        <v>25</v>
      </c>
      <c r="D8" s="173"/>
      <c r="E8" s="109"/>
      <c r="F8" s="36"/>
      <c r="G8" s="110"/>
    </row>
    <row r="9" spans="2:7">
      <c r="B9" s="111"/>
      <c r="C9" s="71" t="s">
        <v>247</v>
      </c>
      <c r="D9" s="72" t="s">
        <v>248</v>
      </c>
      <c r="E9" s="113">
        <v>3</v>
      </c>
      <c r="F9" s="30">
        <f>'Samlet prisoversikt'!E172</f>
        <v>0</v>
      </c>
      <c r="G9" s="114"/>
    </row>
    <row r="10" spans="2:7">
      <c r="B10" s="121"/>
      <c r="C10" s="71" t="s">
        <v>249</v>
      </c>
      <c r="D10" s="72" t="s">
        <v>41</v>
      </c>
      <c r="E10" s="113">
        <v>10</v>
      </c>
      <c r="F10" s="30">
        <f>'Samlet prisoversikt'!E173</f>
        <v>0</v>
      </c>
      <c r="G10" s="107"/>
    </row>
    <row r="11" spans="2:7" hidden="1">
      <c r="B11" s="121"/>
      <c r="C11" s="71" t="s">
        <v>250</v>
      </c>
      <c r="D11" s="72" t="s">
        <v>251</v>
      </c>
      <c r="E11" s="113"/>
      <c r="F11" s="30">
        <f>'Samlet prisoversikt'!E175</f>
        <v>0</v>
      </c>
      <c r="G11" s="107">
        <f t="shared" ref="G11:G37" si="0">E11*F11</f>
        <v>0</v>
      </c>
    </row>
    <row r="12" spans="2:7" hidden="1">
      <c r="B12" s="121"/>
      <c r="C12" s="71" t="s">
        <v>252</v>
      </c>
      <c r="D12" s="72" t="s">
        <v>251</v>
      </c>
      <c r="E12" s="113"/>
      <c r="F12" s="30">
        <f>'Samlet prisoversikt'!E176</f>
        <v>0</v>
      </c>
      <c r="G12" s="107">
        <f t="shared" si="0"/>
        <v>0</v>
      </c>
    </row>
    <row r="13" spans="2:7" ht="31.5" hidden="1">
      <c r="B13" s="121"/>
      <c r="C13" s="120" t="s">
        <v>32</v>
      </c>
      <c r="D13" s="123" t="s">
        <v>29</v>
      </c>
      <c r="E13" s="113"/>
      <c r="F13" s="30">
        <f>'Samlet prisoversikt'!E177</f>
        <v>0</v>
      </c>
      <c r="G13" s="107">
        <f t="shared" si="0"/>
        <v>0</v>
      </c>
    </row>
    <row r="14" spans="2:7" hidden="1">
      <c r="B14" s="121"/>
      <c r="C14" s="29" t="s">
        <v>30</v>
      </c>
      <c r="D14" s="123" t="s">
        <v>29</v>
      </c>
      <c r="E14" s="113"/>
      <c r="F14" s="30">
        <f>'Samlet prisoversikt'!E178</f>
        <v>0</v>
      </c>
      <c r="G14" s="107">
        <f t="shared" si="0"/>
        <v>0</v>
      </c>
    </row>
    <row r="15" spans="2:7" hidden="1">
      <c r="B15" s="121"/>
      <c r="C15" s="29" t="s">
        <v>31</v>
      </c>
      <c r="D15" s="123" t="s">
        <v>29</v>
      </c>
      <c r="E15" s="113"/>
      <c r="F15" s="30">
        <f>'Samlet prisoversikt'!E179</f>
        <v>0</v>
      </c>
      <c r="G15" s="107">
        <f t="shared" si="0"/>
        <v>0</v>
      </c>
    </row>
    <row r="16" spans="2:7" ht="31.5" hidden="1">
      <c r="B16" s="121"/>
      <c r="C16" s="120" t="s">
        <v>33</v>
      </c>
      <c r="D16" s="123" t="s">
        <v>29</v>
      </c>
      <c r="E16" s="113"/>
      <c r="F16" s="30">
        <f>'Samlet prisoversikt'!E180</f>
        <v>0</v>
      </c>
      <c r="G16" s="107">
        <f t="shared" si="0"/>
        <v>0</v>
      </c>
    </row>
    <row r="17" spans="2:7" hidden="1">
      <c r="B17" s="121"/>
      <c r="C17" s="29" t="s">
        <v>30</v>
      </c>
      <c r="D17" s="123" t="s">
        <v>29</v>
      </c>
      <c r="E17" s="113"/>
      <c r="F17" s="30">
        <f>'Samlet prisoversikt'!E181</f>
        <v>0</v>
      </c>
      <c r="G17" s="107">
        <f t="shared" si="0"/>
        <v>0</v>
      </c>
    </row>
    <row r="18" spans="2:7" hidden="1">
      <c r="B18" s="121"/>
      <c r="C18" s="29" t="s">
        <v>31</v>
      </c>
      <c r="D18" s="123" t="s">
        <v>29</v>
      </c>
      <c r="E18" s="113"/>
      <c r="F18" s="30">
        <f>'Samlet prisoversikt'!E182</f>
        <v>0</v>
      </c>
      <c r="G18" s="107">
        <f t="shared" si="0"/>
        <v>0</v>
      </c>
    </row>
    <row r="19" spans="2:7" ht="31.5" hidden="1">
      <c r="B19" s="121"/>
      <c r="C19" s="120" t="s">
        <v>34</v>
      </c>
      <c r="D19" s="123" t="s">
        <v>29</v>
      </c>
      <c r="E19" s="113"/>
      <c r="F19" s="30">
        <f>'Samlet prisoversikt'!E183</f>
        <v>0</v>
      </c>
      <c r="G19" s="107">
        <f t="shared" si="0"/>
        <v>0</v>
      </c>
    </row>
    <row r="20" spans="2:7" hidden="1">
      <c r="B20" s="121"/>
      <c r="C20" s="29" t="s">
        <v>30</v>
      </c>
      <c r="D20" s="123" t="s">
        <v>29</v>
      </c>
      <c r="E20" s="113"/>
      <c r="F20" s="30">
        <f>'Samlet prisoversikt'!E184</f>
        <v>0</v>
      </c>
      <c r="G20" s="107">
        <f t="shared" si="0"/>
        <v>0</v>
      </c>
    </row>
    <row r="21" spans="2:7" hidden="1">
      <c r="B21" s="121"/>
      <c r="C21" s="29" t="s">
        <v>31</v>
      </c>
      <c r="D21" s="123" t="s">
        <v>29</v>
      </c>
      <c r="E21" s="113"/>
      <c r="F21" s="30">
        <f>'Samlet prisoversikt'!E185</f>
        <v>0</v>
      </c>
      <c r="G21" s="107">
        <f t="shared" si="0"/>
        <v>0</v>
      </c>
    </row>
    <row r="22" spans="2:7" hidden="1">
      <c r="B22" s="121" t="s">
        <v>35</v>
      </c>
      <c r="C22" s="120" t="s">
        <v>183</v>
      </c>
      <c r="D22" s="123"/>
      <c r="E22" s="113"/>
      <c r="F22" s="30">
        <f>'Samlet prisoversikt'!E186</f>
        <v>0</v>
      </c>
      <c r="G22" s="107">
        <f t="shared" si="0"/>
        <v>0</v>
      </c>
    </row>
    <row r="23" spans="2:7" hidden="1">
      <c r="B23" s="121"/>
      <c r="C23" s="120" t="s">
        <v>37</v>
      </c>
      <c r="D23" s="123" t="s">
        <v>29</v>
      </c>
      <c r="E23" s="113"/>
      <c r="F23" s="30">
        <f>'Samlet prisoversikt'!E187</f>
        <v>0</v>
      </c>
      <c r="G23" s="107">
        <f t="shared" si="0"/>
        <v>0</v>
      </c>
    </row>
    <row r="24" spans="2:7" hidden="1">
      <c r="B24" s="121"/>
      <c r="C24" s="29" t="s">
        <v>30</v>
      </c>
      <c r="D24" s="123" t="s">
        <v>29</v>
      </c>
      <c r="E24" s="113"/>
      <c r="F24" s="30">
        <f>'Samlet prisoversikt'!E188</f>
        <v>0</v>
      </c>
      <c r="G24" s="107">
        <f t="shared" si="0"/>
        <v>0</v>
      </c>
    </row>
    <row r="25" spans="2:7" hidden="1">
      <c r="B25" s="121"/>
      <c r="C25" s="29" t="s">
        <v>31</v>
      </c>
      <c r="D25" s="123" t="s">
        <v>29</v>
      </c>
      <c r="E25" s="113"/>
      <c r="F25" s="30">
        <f>'Samlet prisoversikt'!E189</f>
        <v>0</v>
      </c>
      <c r="G25" s="107">
        <f t="shared" si="0"/>
        <v>0</v>
      </c>
    </row>
    <row r="26" spans="2:7" hidden="1">
      <c r="B26" s="121"/>
      <c r="C26" s="120" t="s">
        <v>38</v>
      </c>
      <c r="D26" s="123" t="s">
        <v>29</v>
      </c>
      <c r="E26" s="113"/>
      <c r="F26" s="30">
        <f>'Samlet prisoversikt'!E190</f>
        <v>0</v>
      </c>
      <c r="G26" s="107">
        <f t="shared" si="0"/>
        <v>0</v>
      </c>
    </row>
    <row r="27" spans="2:7" hidden="1">
      <c r="B27" s="121"/>
      <c r="C27" s="29" t="s">
        <v>30</v>
      </c>
      <c r="D27" s="123" t="s">
        <v>29</v>
      </c>
      <c r="E27" s="113"/>
      <c r="F27" s="30">
        <f>'Samlet prisoversikt'!E191</f>
        <v>0</v>
      </c>
      <c r="G27" s="107">
        <f t="shared" si="0"/>
        <v>0</v>
      </c>
    </row>
    <row r="28" spans="2:7" hidden="1">
      <c r="B28" s="121"/>
      <c r="C28" s="29" t="s">
        <v>31</v>
      </c>
      <c r="D28" s="123" t="s">
        <v>29</v>
      </c>
      <c r="E28" s="113"/>
      <c r="F28" s="30">
        <f>'Samlet prisoversikt'!E192</f>
        <v>0</v>
      </c>
      <c r="G28" s="107">
        <f t="shared" si="0"/>
        <v>0</v>
      </c>
    </row>
    <row r="29" spans="2:7" hidden="1">
      <c r="B29" s="121"/>
      <c r="C29" s="120" t="s">
        <v>39</v>
      </c>
      <c r="D29" s="123" t="s">
        <v>29</v>
      </c>
      <c r="E29" s="113"/>
      <c r="F29" s="30">
        <f>'Samlet prisoversikt'!E193</f>
        <v>0</v>
      </c>
      <c r="G29" s="107">
        <f t="shared" si="0"/>
        <v>0</v>
      </c>
    </row>
    <row r="30" spans="2:7" hidden="1">
      <c r="B30" s="121"/>
      <c r="C30" s="29" t="s">
        <v>30</v>
      </c>
      <c r="D30" s="123" t="s">
        <v>29</v>
      </c>
      <c r="E30" s="113"/>
      <c r="F30" s="30">
        <f>'Samlet prisoversikt'!E194</f>
        <v>0</v>
      </c>
      <c r="G30" s="107">
        <f t="shared" si="0"/>
        <v>0</v>
      </c>
    </row>
    <row r="31" spans="2:7" hidden="1">
      <c r="B31" s="121"/>
      <c r="C31" s="29" t="s">
        <v>31</v>
      </c>
      <c r="D31" s="123" t="s">
        <v>29</v>
      </c>
      <c r="E31" s="113"/>
      <c r="F31" s="30">
        <f>'Samlet prisoversikt'!E195</f>
        <v>0</v>
      </c>
      <c r="G31" s="107">
        <f t="shared" si="0"/>
        <v>0</v>
      </c>
    </row>
    <row r="32" spans="2:7" ht="31.5" hidden="1">
      <c r="B32" s="121"/>
      <c r="C32" s="120" t="s">
        <v>33</v>
      </c>
      <c r="D32" s="123" t="s">
        <v>29</v>
      </c>
      <c r="E32" s="113"/>
      <c r="F32" s="30">
        <f>'Samlet prisoversikt'!E196</f>
        <v>0</v>
      </c>
      <c r="G32" s="107">
        <f t="shared" si="0"/>
        <v>0</v>
      </c>
    </row>
    <row r="33" spans="2:7" hidden="1">
      <c r="B33" s="121"/>
      <c r="C33" s="122" t="s">
        <v>30</v>
      </c>
      <c r="D33" s="123" t="s">
        <v>29</v>
      </c>
      <c r="E33" s="113"/>
      <c r="F33" s="30">
        <f>'Samlet prisoversikt'!E197</f>
        <v>0</v>
      </c>
      <c r="G33" s="107">
        <f t="shared" si="0"/>
        <v>0</v>
      </c>
    </row>
    <row r="34" spans="2:7" hidden="1">
      <c r="B34" s="121"/>
      <c r="C34" s="29" t="s">
        <v>31</v>
      </c>
      <c r="D34" s="123" t="s">
        <v>29</v>
      </c>
      <c r="E34" s="113"/>
      <c r="F34" s="30">
        <f>'Samlet prisoversikt'!E198</f>
        <v>0</v>
      </c>
      <c r="G34" s="107">
        <f t="shared" si="0"/>
        <v>0</v>
      </c>
    </row>
    <row r="35" spans="2:7" ht="31.5" hidden="1">
      <c r="B35" s="121"/>
      <c r="C35" s="120" t="s">
        <v>34</v>
      </c>
      <c r="D35" s="123" t="s">
        <v>29</v>
      </c>
      <c r="E35" s="113"/>
      <c r="F35" s="30">
        <f>'Samlet prisoversikt'!E199</f>
        <v>0</v>
      </c>
      <c r="G35" s="107">
        <f t="shared" si="0"/>
        <v>0</v>
      </c>
    </row>
    <row r="36" spans="2:7" hidden="1">
      <c r="B36" s="121"/>
      <c r="C36" s="29" t="s">
        <v>30</v>
      </c>
      <c r="D36" s="123" t="s">
        <v>29</v>
      </c>
      <c r="E36" s="113"/>
      <c r="F36" s="30">
        <f>'Samlet prisoversikt'!E200</f>
        <v>0</v>
      </c>
      <c r="G36" s="107">
        <f t="shared" si="0"/>
        <v>0</v>
      </c>
    </row>
    <row r="37" spans="2:7" hidden="1">
      <c r="B37" s="121"/>
      <c r="C37" s="29" t="s">
        <v>31</v>
      </c>
      <c r="D37" s="123" t="s">
        <v>29</v>
      </c>
      <c r="E37" s="113"/>
      <c r="F37" s="30">
        <f>'Samlet prisoversikt'!E201</f>
        <v>0</v>
      </c>
      <c r="G37" s="107">
        <f t="shared" si="0"/>
        <v>0</v>
      </c>
    </row>
    <row r="38" spans="2:7">
      <c r="B38" s="121"/>
      <c r="C38" s="71" t="s">
        <v>250</v>
      </c>
      <c r="D38" s="72" t="s">
        <v>251</v>
      </c>
      <c r="E38" s="113">
        <v>10</v>
      </c>
      <c r="F38" s="30">
        <f>'Samlet prisoversikt'!E196</f>
        <v>0</v>
      </c>
      <c r="G38" s="107"/>
    </row>
    <row r="39" spans="2:7">
      <c r="B39" s="121"/>
      <c r="C39" s="71" t="s">
        <v>252</v>
      </c>
      <c r="D39" s="72" t="s">
        <v>251</v>
      </c>
      <c r="E39" s="113">
        <v>5</v>
      </c>
      <c r="F39" s="30">
        <f>'Samlet prisoversikt'!E197</f>
        <v>0</v>
      </c>
      <c r="G39" s="107"/>
    </row>
    <row r="40" spans="2:7" hidden="1">
      <c r="B40" s="121" t="s">
        <v>97</v>
      </c>
      <c r="C40" s="120" t="s">
        <v>98</v>
      </c>
      <c r="D40" s="50"/>
      <c r="E40" s="119"/>
      <c r="F40" s="108"/>
      <c r="G40" s="107"/>
    </row>
    <row r="41" spans="2:7" hidden="1">
      <c r="B41" s="121"/>
      <c r="C41" s="29" t="s">
        <v>202</v>
      </c>
      <c r="D41" s="50" t="s">
        <v>23</v>
      </c>
      <c r="E41" s="119"/>
      <c r="F41" s="125">
        <f>'Samlet prisoversikt'!E99</f>
        <v>0</v>
      </c>
      <c r="G41" s="107">
        <f>E41*F41</f>
        <v>0</v>
      </c>
    </row>
    <row r="42" spans="2:7" hidden="1">
      <c r="B42" s="121"/>
      <c r="C42" s="29" t="s">
        <v>203</v>
      </c>
      <c r="D42" s="50"/>
      <c r="E42" s="119"/>
      <c r="F42" s="108"/>
      <c r="G42" s="107"/>
    </row>
    <row r="43" spans="2:7" hidden="1">
      <c r="B43" s="121"/>
      <c r="C43" s="29" t="s">
        <v>204</v>
      </c>
      <c r="D43" s="50"/>
      <c r="E43" s="119"/>
      <c r="F43" s="108"/>
      <c r="G43" s="107"/>
    </row>
    <row r="44" spans="2:7" hidden="1">
      <c r="B44" s="121"/>
      <c r="C44" s="29"/>
      <c r="D44" s="50"/>
      <c r="E44" s="119"/>
      <c r="F44" s="108"/>
      <c r="G44" s="107"/>
    </row>
    <row r="45" spans="2:7" hidden="1">
      <c r="B45" s="121" t="s">
        <v>101</v>
      </c>
      <c r="C45" s="120" t="s">
        <v>205</v>
      </c>
      <c r="D45" s="50"/>
      <c r="E45" s="119"/>
      <c r="F45" s="108"/>
      <c r="G45" s="107"/>
    </row>
    <row r="46" spans="2:7" hidden="1">
      <c r="B46" s="121"/>
      <c r="C46" s="29" t="s">
        <v>206</v>
      </c>
      <c r="D46" s="50" t="s">
        <v>207</v>
      </c>
      <c r="E46" s="119">
        <v>0</v>
      </c>
      <c r="F46" s="108">
        <f>'Samlet prisoversikt'!E103</f>
        <v>0</v>
      </c>
      <c r="G46" s="107">
        <f t="shared" ref="G46:G60" si="1">E46*F46</f>
        <v>0</v>
      </c>
    </row>
    <row r="47" spans="2:7" hidden="1">
      <c r="B47" s="121"/>
      <c r="C47" s="29"/>
      <c r="D47" s="50"/>
      <c r="E47" s="119"/>
      <c r="F47" s="108"/>
      <c r="G47" s="107"/>
    </row>
    <row r="48" spans="2:7" hidden="1">
      <c r="B48" s="121" t="s">
        <v>104</v>
      </c>
      <c r="C48" s="120" t="s">
        <v>105</v>
      </c>
      <c r="D48" s="50"/>
      <c r="E48" s="119"/>
      <c r="F48" s="108"/>
      <c r="G48" s="107"/>
    </row>
    <row r="49" spans="2:7" hidden="1">
      <c r="B49" s="121"/>
      <c r="C49" s="29" t="s">
        <v>208</v>
      </c>
      <c r="D49" s="50" t="s">
        <v>73</v>
      </c>
      <c r="E49" s="119">
        <v>0</v>
      </c>
      <c r="F49" s="108">
        <f>'Samlet prisoversikt'!E106</f>
        <v>0</v>
      </c>
      <c r="G49" s="107">
        <f t="shared" si="1"/>
        <v>0</v>
      </c>
    </row>
    <row r="50" spans="2:7" hidden="1">
      <c r="B50" s="121"/>
      <c r="C50" s="29" t="s">
        <v>209</v>
      </c>
      <c r="D50" s="50" t="s">
        <v>73</v>
      </c>
      <c r="E50" s="119">
        <v>0</v>
      </c>
      <c r="F50" s="108" t="e">
        <f>'Samlet prisoversikt'!#REF!</f>
        <v>#REF!</v>
      </c>
      <c r="G50" s="107" t="e">
        <f t="shared" si="1"/>
        <v>#REF!</v>
      </c>
    </row>
    <row r="51" spans="2:7" hidden="1">
      <c r="B51" s="121"/>
      <c r="C51" s="29" t="s">
        <v>210</v>
      </c>
      <c r="D51" s="50"/>
      <c r="E51" s="119"/>
      <c r="F51" s="108"/>
      <c r="G51" s="107"/>
    </row>
    <row r="52" spans="2:7" hidden="1">
      <c r="B52" s="121"/>
      <c r="C52" s="29"/>
      <c r="D52" s="50"/>
      <c r="E52" s="119"/>
      <c r="F52" s="108"/>
      <c r="G52" s="107"/>
    </row>
    <row r="53" spans="2:7" s="46" customFormat="1" hidden="1">
      <c r="B53" s="126" t="s">
        <v>108</v>
      </c>
      <c r="C53" s="120" t="s">
        <v>109</v>
      </c>
      <c r="D53" s="50"/>
      <c r="E53" s="119"/>
      <c r="F53" s="108"/>
      <c r="G53" s="107"/>
    </row>
    <row r="54" spans="2:7" s="46" customFormat="1" hidden="1">
      <c r="B54" s="126"/>
      <c r="C54" s="29" t="s">
        <v>211</v>
      </c>
      <c r="D54" s="50" t="s">
        <v>73</v>
      </c>
      <c r="E54" s="119">
        <v>0</v>
      </c>
      <c r="F54" s="108">
        <f>'Samlet prisoversikt'!E110</f>
        <v>0</v>
      </c>
      <c r="G54" s="107">
        <f t="shared" si="1"/>
        <v>0</v>
      </c>
    </row>
    <row r="55" spans="2:7" s="46" customFormat="1" hidden="1">
      <c r="B55" s="121"/>
      <c r="C55" s="120"/>
      <c r="D55" s="50"/>
      <c r="E55" s="119"/>
      <c r="F55" s="108"/>
      <c r="G55" s="107"/>
    </row>
    <row r="56" spans="2:7" s="46" customFormat="1" hidden="1">
      <c r="B56" s="121" t="s">
        <v>111</v>
      </c>
      <c r="C56" s="120" t="s">
        <v>112</v>
      </c>
      <c r="D56" s="50"/>
      <c r="E56" s="119"/>
      <c r="F56" s="108"/>
      <c r="G56" s="107"/>
    </row>
    <row r="57" spans="2:7" s="46" customFormat="1" hidden="1">
      <c r="B57" s="126"/>
      <c r="C57" s="29" t="s">
        <v>113</v>
      </c>
      <c r="D57" s="50" t="s">
        <v>41</v>
      </c>
      <c r="E57" s="119">
        <v>0</v>
      </c>
      <c r="F57" s="108">
        <f>'Samlet prisoversikt'!E113</f>
        <v>0</v>
      </c>
      <c r="G57" s="107">
        <f t="shared" si="1"/>
        <v>0</v>
      </c>
    </row>
    <row r="58" spans="2:7" ht="15.75" hidden="1" customHeight="1">
      <c r="B58" s="127"/>
      <c r="C58" s="120"/>
      <c r="D58" s="128"/>
      <c r="E58" s="119"/>
      <c r="F58" s="108"/>
      <c r="G58" s="107"/>
    </row>
    <row r="59" spans="2:7" hidden="1">
      <c r="B59" s="135" t="s">
        <v>114</v>
      </c>
      <c r="C59" s="120" t="s">
        <v>212</v>
      </c>
      <c r="D59" s="50"/>
      <c r="E59" s="129"/>
      <c r="F59" s="108"/>
      <c r="G59" s="107"/>
    </row>
    <row r="60" spans="2:7" hidden="1">
      <c r="B60" s="135"/>
      <c r="C60" s="29" t="s">
        <v>213</v>
      </c>
      <c r="D60" s="50" t="s">
        <v>21</v>
      </c>
      <c r="E60" s="129">
        <v>0</v>
      </c>
      <c r="F60" s="108">
        <f>'Samlet prisoversikt'!E116</f>
        <v>0</v>
      </c>
      <c r="G60" s="107">
        <f t="shared" si="1"/>
        <v>0</v>
      </c>
    </row>
    <row r="61" spans="2:7" hidden="1">
      <c r="B61" s="135"/>
      <c r="C61" s="29"/>
      <c r="D61" s="50"/>
      <c r="E61" s="129"/>
      <c r="F61" s="108"/>
      <c r="G61" s="130"/>
    </row>
    <row r="62" spans="2:7">
      <c r="B62" s="135"/>
      <c r="C62" s="120" t="s">
        <v>118</v>
      </c>
      <c r="D62" s="50"/>
      <c r="E62" s="129"/>
      <c r="F62" s="108"/>
      <c r="G62" s="130">
        <f>SUM(G9,G10,G38,G39)</f>
        <v>0</v>
      </c>
    </row>
    <row r="63" spans="2:7">
      <c r="B63" s="135"/>
      <c r="C63" s="29"/>
      <c r="D63" s="50"/>
      <c r="E63" s="129"/>
      <c r="F63" s="49"/>
      <c r="G63" s="130"/>
    </row>
    <row r="64" spans="2:7" hidden="1">
      <c r="B64" s="131" t="s">
        <v>17</v>
      </c>
      <c r="C64" s="51" t="s">
        <v>119</v>
      </c>
      <c r="D64" s="52"/>
      <c r="E64" s="132"/>
      <c r="F64" s="53"/>
      <c r="G64" s="133"/>
    </row>
    <row r="65" spans="2:7" hidden="1">
      <c r="B65" s="134"/>
      <c r="C65" s="54"/>
      <c r="D65" s="52"/>
      <c r="E65" s="132"/>
      <c r="F65" s="53"/>
      <c r="G65" s="133"/>
    </row>
    <row r="66" spans="2:7" hidden="1">
      <c r="B66" s="134"/>
      <c r="C66" s="51" t="s">
        <v>120</v>
      </c>
      <c r="D66" s="52"/>
      <c r="E66" s="132"/>
      <c r="F66" s="53"/>
      <c r="G66" s="133"/>
    </row>
    <row r="67" spans="2:7" hidden="1">
      <c r="B67" s="135"/>
      <c r="C67" s="29" t="s">
        <v>214</v>
      </c>
      <c r="D67" s="50" t="s">
        <v>41</v>
      </c>
      <c r="E67" s="132"/>
      <c r="F67" s="49">
        <v>0</v>
      </c>
      <c r="G67" s="133"/>
    </row>
    <row r="68" spans="2:7" hidden="1">
      <c r="B68" s="28"/>
      <c r="C68" s="29" t="s">
        <v>215</v>
      </c>
      <c r="D68" s="50" t="s">
        <v>123</v>
      </c>
      <c r="E68" s="136"/>
      <c r="F68" s="49">
        <v>0</v>
      </c>
      <c r="G68" s="137"/>
    </row>
    <row r="69" spans="2:7" hidden="1">
      <c r="B69" s="28"/>
      <c r="C69" s="29" t="s">
        <v>216</v>
      </c>
      <c r="D69" s="50" t="s">
        <v>128</v>
      </c>
      <c r="E69" s="136"/>
      <c r="F69" s="49">
        <v>0</v>
      </c>
      <c r="G69" s="137"/>
    </row>
    <row r="70" spans="2:7" hidden="1">
      <c r="B70" s="28"/>
      <c r="C70" s="29"/>
      <c r="D70" s="50"/>
      <c r="E70" s="136"/>
      <c r="F70" s="49"/>
      <c r="G70" s="137"/>
    </row>
    <row r="71" spans="2:7" hidden="1">
      <c r="B71" s="134"/>
      <c r="C71" s="51" t="s">
        <v>217</v>
      </c>
      <c r="D71" s="52"/>
      <c r="E71" s="136"/>
      <c r="F71" s="53"/>
      <c r="G71" s="133"/>
    </row>
    <row r="72" spans="2:7" hidden="1">
      <c r="B72" s="28"/>
      <c r="C72" s="29" t="s">
        <v>218</v>
      </c>
      <c r="D72" s="50" t="s">
        <v>219</v>
      </c>
      <c r="E72" s="136"/>
      <c r="F72" s="49">
        <v>0</v>
      </c>
      <c r="G72" s="137"/>
    </row>
    <row r="73" spans="2:7" hidden="1">
      <c r="B73" s="28"/>
      <c r="C73" s="29"/>
      <c r="D73" s="50"/>
      <c r="E73" s="136"/>
      <c r="F73" s="49"/>
      <c r="G73" s="137"/>
    </row>
    <row r="74" spans="2:7" hidden="1">
      <c r="B74" s="131"/>
      <c r="C74" s="51" t="s">
        <v>220</v>
      </c>
      <c r="D74" s="55"/>
      <c r="E74" s="136"/>
      <c r="F74" s="53"/>
      <c r="G74" s="138"/>
    </row>
    <row r="75" spans="2:7" hidden="1">
      <c r="B75" s="28"/>
      <c r="C75" s="29" t="s">
        <v>221</v>
      </c>
      <c r="D75" s="50" t="s">
        <v>41</v>
      </c>
      <c r="E75" s="136"/>
      <c r="F75" s="49">
        <v>0</v>
      </c>
      <c r="G75" s="137"/>
    </row>
    <row r="76" spans="2:7" hidden="1">
      <c r="B76" s="28"/>
      <c r="C76" s="29" t="s">
        <v>222</v>
      </c>
      <c r="D76" s="50" t="s">
        <v>41</v>
      </c>
      <c r="E76" s="136"/>
      <c r="F76" s="49">
        <v>0</v>
      </c>
      <c r="G76" s="137"/>
    </row>
    <row r="77" spans="2:7" hidden="1">
      <c r="B77" s="28"/>
      <c r="C77" s="29" t="s">
        <v>223</v>
      </c>
      <c r="D77" s="50" t="s">
        <v>41</v>
      </c>
      <c r="E77" s="136"/>
      <c r="F77" s="49">
        <v>0</v>
      </c>
      <c r="G77" s="137"/>
    </row>
    <row r="78" spans="2:7" hidden="1">
      <c r="B78" s="139"/>
      <c r="C78" s="56" t="s">
        <v>224</v>
      </c>
      <c r="D78" s="57" t="s">
        <v>41</v>
      </c>
      <c r="E78" s="132"/>
      <c r="F78" s="58">
        <v>0</v>
      </c>
      <c r="G78" s="137"/>
    </row>
    <row r="79" spans="2:7" hidden="1">
      <c r="B79" s="28"/>
      <c r="C79" s="29" t="s">
        <v>225</v>
      </c>
      <c r="D79" s="50" t="s">
        <v>41</v>
      </c>
      <c r="E79" s="136"/>
      <c r="F79" s="49">
        <v>0</v>
      </c>
      <c r="G79" s="137"/>
    </row>
    <row r="80" spans="2:7" hidden="1">
      <c r="B80" s="28"/>
      <c r="C80" s="29" t="s">
        <v>135</v>
      </c>
      <c r="D80" s="50" t="s">
        <v>41</v>
      </c>
      <c r="E80" s="136"/>
      <c r="F80" s="49">
        <v>0</v>
      </c>
      <c r="G80" s="137"/>
    </row>
    <row r="81" spans="2:7" hidden="1">
      <c r="B81" s="28"/>
      <c r="C81" s="29"/>
      <c r="D81" s="50"/>
      <c r="E81" s="136"/>
      <c r="F81" s="49"/>
      <c r="G81" s="137"/>
    </row>
    <row r="82" spans="2:7" hidden="1">
      <c r="B82" s="28"/>
      <c r="C82" s="29"/>
      <c r="D82" s="50"/>
      <c r="E82" s="136"/>
      <c r="F82" s="49"/>
      <c r="G82" s="137"/>
    </row>
    <row r="83" spans="2:7" hidden="1">
      <c r="B83" s="28"/>
      <c r="C83" s="29" t="s">
        <v>226</v>
      </c>
      <c r="D83" s="50" t="s">
        <v>41</v>
      </c>
      <c r="E83" s="136"/>
      <c r="F83" s="49">
        <v>0</v>
      </c>
      <c r="G83" s="137"/>
    </row>
    <row r="84" spans="2:7" hidden="1">
      <c r="B84" s="28"/>
      <c r="C84" s="140" t="s">
        <v>227</v>
      </c>
      <c r="D84" s="50" t="s">
        <v>41</v>
      </c>
      <c r="E84" s="136"/>
      <c r="F84" s="49">
        <v>0</v>
      </c>
      <c r="G84" s="137"/>
    </row>
    <row r="85" spans="2:7" hidden="1">
      <c r="B85" s="28"/>
      <c r="C85" s="140" t="s">
        <v>228</v>
      </c>
      <c r="D85" s="50" t="s">
        <v>41</v>
      </c>
      <c r="E85" s="136"/>
      <c r="F85" s="49">
        <v>0</v>
      </c>
      <c r="G85" s="137"/>
    </row>
    <row r="86" spans="2:7" hidden="1">
      <c r="B86" s="28"/>
      <c r="C86" s="140" t="s">
        <v>139</v>
      </c>
      <c r="D86" s="50" t="s">
        <v>41</v>
      </c>
      <c r="E86" s="136"/>
      <c r="F86" s="49">
        <v>0</v>
      </c>
      <c r="G86" s="137"/>
    </row>
    <row r="87" spans="2:7" hidden="1">
      <c r="B87" s="28"/>
      <c r="C87" s="29"/>
      <c r="D87" s="50"/>
      <c r="E87" s="136"/>
      <c r="F87" s="49"/>
      <c r="G87" s="137"/>
    </row>
    <row r="88" spans="2:7" hidden="1">
      <c r="B88" s="24"/>
      <c r="C88" s="31" t="s">
        <v>144</v>
      </c>
      <c r="D88" s="60"/>
      <c r="E88" s="132"/>
      <c r="F88" s="61"/>
      <c r="G88" s="137"/>
    </row>
    <row r="89" spans="2:7" hidden="1">
      <c r="B89" s="28"/>
      <c r="C89" s="29" t="s">
        <v>145</v>
      </c>
      <c r="D89" s="50" t="s">
        <v>41</v>
      </c>
      <c r="E89" s="136"/>
      <c r="F89" s="49">
        <v>0</v>
      </c>
      <c r="G89" s="137"/>
    </row>
    <row r="90" spans="2:7" hidden="1">
      <c r="B90" s="28"/>
      <c r="C90" s="29" t="s">
        <v>146</v>
      </c>
      <c r="D90" s="50" t="s">
        <v>41</v>
      </c>
      <c r="E90" s="136"/>
      <c r="F90" s="49">
        <v>0</v>
      </c>
      <c r="G90" s="137"/>
    </row>
    <row r="91" spans="2:7" hidden="1">
      <c r="B91" s="28"/>
      <c r="C91" s="29" t="s">
        <v>229</v>
      </c>
      <c r="D91" s="50" t="s">
        <v>41</v>
      </c>
      <c r="E91" s="136"/>
      <c r="F91" s="49">
        <v>0</v>
      </c>
      <c r="G91" s="137"/>
    </row>
    <row r="92" spans="2:7" hidden="1">
      <c r="B92" s="28"/>
      <c r="C92" s="29" t="s">
        <v>230</v>
      </c>
      <c r="D92" s="50" t="s">
        <v>41</v>
      </c>
      <c r="E92" s="136"/>
      <c r="F92" s="49">
        <v>0</v>
      </c>
      <c r="G92" s="137"/>
    </row>
    <row r="93" spans="2:7" hidden="1">
      <c r="B93" s="28"/>
      <c r="C93" s="120" t="s">
        <v>152</v>
      </c>
      <c r="D93" s="50"/>
      <c r="E93" s="136"/>
      <c r="F93" s="49"/>
      <c r="G93" s="137"/>
    </row>
    <row r="94" spans="2:7" hidden="1">
      <c r="B94" s="141"/>
      <c r="C94" s="142" t="s">
        <v>231</v>
      </c>
      <c r="D94" s="143"/>
      <c r="E94" s="144"/>
      <c r="F94" s="64"/>
      <c r="G94" s="145"/>
    </row>
    <row r="95" spans="2:7" hidden="1">
      <c r="B95" s="146"/>
      <c r="C95" s="65" t="s">
        <v>232</v>
      </c>
      <c r="D95" s="66"/>
      <c r="E95" s="144"/>
      <c r="F95" s="67"/>
      <c r="G95" s="147"/>
    </row>
    <row r="96" spans="2:7" hidden="1">
      <c r="B96" s="148"/>
      <c r="C96" s="149" t="s">
        <v>233</v>
      </c>
      <c r="D96" s="150" t="s">
        <v>128</v>
      </c>
      <c r="E96" s="151"/>
      <c r="F96" s="69">
        <v>0</v>
      </c>
      <c r="G96" s="152"/>
    </row>
    <row r="97" spans="2:7" hidden="1">
      <c r="B97" s="28"/>
      <c r="C97" s="29" t="s">
        <v>162</v>
      </c>
      <c r="D97" s="50" t="s">
        <v>128</v>
      </c>
      <c r="E97" s="136"/>
      <c r="F97" s="49">
        <v>0</v>
      </c>
      <c r="G97" s="137"/>
    </row>
    <row r="98" spans="2:7" hidden="1">
      <c r="B98" s="28"/>
      <c r="C98" s="29" t="s">
        <v>163</v>
      </c>
      <c r="D98" s="50" t="s">
        <v>128</v>
      </c>
      <c r="E98" s="136"/>
      <c r="F98" s="49">
        <v>0</v>
      </c>
      <c r="G98" s="137"/>
    </row>
    <row r="99" spans="2:7" hidden="1">
      <c r="B99" s="141"/>
      <c r="C99" s="140" t="s">
        <v>164</v>
      </c>
      <c r="D99" s="153" t="s">
        <v>128</v>
      </c>
      <c r="E99" s="144"/>
      <c r="F99" s="64">
        <v>0</v>
      </c>
      <c r="G99" s="137"/>
    </row>
    <row r="100" spans="2:7" hidden="1">
      <c r="B100" s="141"/>
      <c r="C100" s="140" t="s">
        <v>165</v>
      </c>
      <c r="D100" s="153" t="s">
        <v>128</v>
      </c>
      <c r="E100" s="144"/>
      <c r="F100" s="64">
        <v>0</v>
      </c>
      <c r="G100" s="145"/>
    </row>
    <row r="101" spans="2:7" hidden="1">
      <c r="B101" s="154"/>
      <c r="C101" s="29" t="s">
        <v>234</v>
      </c>
      <c r="D101" s="123" t="s">
        <v>128</v>
      </c>
      <c r="E101" s="144"/>
      <c r="F101" s="49">
        <v>0</v>
      </c>
      <c r="G101" s="145"/>
    </row>
    <row r="102" spans="2:7" hidden="1">
      <c r="B102" s="154"/>
      <c r="C102" s="29"/>
      <c r="D102" s="123"/>
      <c r="E102" s="144"/>
      <c r="F102" s="49"/>
      <c r="G102" s="145"/>
    </row>
    <row r="103" spans="2:7" hidden="1">
      <c r="B103" s="155"/>
      <c r="C103" s="51" t="s">
        <v>167</v>
      </c>
      <c r="D103" s="70"/>
      <c r="E103" s="144"/>
      <c r="F103" s="53"/>
      <c r="G103" s="145"/>
    </row>
    <row r="104" spans="2:7" hidden="1">
      <c r="B104" s="154"/>
      <c r="C104" s="29" t="s">
        <v>168</v>
      </c>
      <c r="D104" s="123" t="s">
        <v>67</v>
      </c>
      <c r="E104" s="144"/>
      <c r="F104" s="49">
        <v>0</v>
      </c>
      <c r="G104" s="145"/>
    </row>
    <row r="105" spans="2:7" hidden="1">
      <c r="B105" s="154"/>
      <c r="C105" s="29" t="s">
        <v>169</v>
      </c>
      <c r="D105" s="123" t="s">
        <v>41</v>
      </c>
      <c r="E105" s="144"/>
      <c r="F105" s="49">
        <v>0</v>
      </c>
      <c r="G105" s="145"/>
    </row>
    <row r="106" spans="2:7" hidden="1">
      <c r="B106" s="154"/>
      <c r="C106" s="29" t="s">
        <v>170</v>
      </c>
      <c r="D106" s="123" t="s">
        <v>41</v>
      </c>
      <c r="E106" s="144"/>
      <c r="F106" s="49">
        <v>0</v>
      </c>
      <c r="G106" s="145"/>
    </row>
    <row r="107" spans="2:7" hidden="1">
      <c r="B107" s="154"/>
      <c r="C107" s="29" t="s">
        <v>171</v>
      </c>
      <c r="D107" s="123" t="s">
        <v>67</v>
      </c>
      <c r="E107" s="136"/>
      <c r="F107" s="49">
        <v>0</v>
      </c>
      <c r="G107" s="156"/>
    </row>
    <row r="108" spans="2:7" hidden="1">
      <c r="B108" s="154"/>
      <c r="C108" s="71"/>
      <c r="D108" s="72"/>
      <c r="E108" s="136"/>
      <c r="F108" s="49"/>
      <c r="G108" s="156"/>
    </row>
    <row r="109" spans="2:7" hidden="1">
      <c r="B109" s="154"/>
      <c r="C109" s="71"/>
      <c r="D109" s="72"/>
      <c r="E109" s="136"/>
      <c r="F109" s="49"/>
      <c r="G109" s="156"/>
    </row>
    <row r="110" spans="2:7" hidden="1">
      <c r="B110" s="154"/>
      <c r="C110" s="71"/>
      <c r="D110" s="72"/>
      <c r="E110" s="136"/>
      <c r="F110" s="49"/>
      <c r="G110" s="156"/>
    </row>
    <row r="111" spans="2:7" hidden="1">
      <c r="B111" s="154"/>
      <c r="C111" s="71"/>
      <c r="D111" s="72"/>
      <c r="E111" s="136"/>
      <c r="F111" s="49"/>
      <c r="G111" s="156"/>
    </row>
  </sheetData>
  <mergeCells count="1">
    <mergeCell ref="F5:G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E89226F9951BB48A9328D4F0E945937" ma:contentTypeVersion="3" ma:contentTypeDescription="Opprett et nytt dokument." ma:contentTypeScope="" ma:versionID="4f891c0f35c3c3ff7b2a688a8bc5eb36">
  <xsd:schema xmlns:xsd="http://www.w3.org/2001/XMLSchema" xmlns:xs="http://www.w3.org/2001/XMLSchema" xmlns:p="http://schemas.microsoft.com/office/2006/metadata/properties" xmlns:ns2="7e1ca3df-2de2-4ac6-89d7-29a4a32f8013" targetNamespace="http://schemas.microsoft.com/office/2006/metadata/properties" ma:root="true" ma:fieldsID="54b675895be8805b3d5100adc1038a3c" ns2:_="">
    <xsd:import namespace="7e1ca3df-2de2-4ac6-89d7-29a4a32f80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ca3df-2de2-4ac6-89d7-29a4a32f80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D777B8-B27B-45DD-950F-5E59522CA29B}"/>
</file>

<file path=customXml/itemProps2.xml><?xml version="1.0" encoding="utf-8"?>
<ds:datastoreItem xmlns:ds="http://schemas.openxmlformats.org/officeDocument/2006/customXml" ds:itemID="{6F3450D8-1AFB-43F0-A2CB-30BE661B73B3}"/>
</file>

<file path=customXml/itemProps3.xml><?xml version="1.0" encoding="utf-8"?>
<ds:datastoreItem xmlns:ds="http://schemas.openxmlformats.org/officeDocument/2006/customXml" ds:itemID="{C004898B-6447-4F4E-B0F4-7D6970F8E8EE}"/>
</file>

<file path=docMetadata/LabelInfo.xml><?xml version="1.0" encoding="utf-8"?>
<clbl:labelList xmlns:clbl="http://schemas.microsoft.com/office/2020/mipLabelMetadata">
  <clbl:label id="{42ed0e20-87c2-4a35-91d4-00a123c93322}" enabled="0" method="" siteId="{42ed0e20-87c2-4a35-91d4-00a123c93322}" removed="1"/>
  <clbl:label id="{b83c2636-b986-4bb9-9171-895989e09a52}" enabled="1" method="Standard" siteId="{12f1bdca-9eec-45f6-a63e-2061b957e8e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Havre Ida Benedicte</dc:creator>
  <cp:keywords/>
  <dc:description/>
  <cp:lastModifiedBy>Bjørn Vegard Gamst</cp:lastModifiedBy>
  <cp:revision/>
  <dcterms:created xsi:type="dcterms:W3CDTF">2016-07-19T12:21:22Z</dcterms:created>
  <dcterms:modified xsi:type="dcterms:W3CDTF">2026-06-02T12:18:57Z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0x0101003E89226F9951BB48A9328D4F0E945937</vt:lpwstr>
  </property>
  <property fmtid="{D5CDD505-2E9C-101B-9397-08002B2CF9AE}" pid="3" name="Order">
    <vt:r8>100</vt:r8>
  </property>
  <property fmtid="{D5CDD505-2E9C-101B-9397-08002B2CF9AE}" pid="4" name="_ExtendedDescription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TriggerFlowInfo">
    <vt:lpwstr/>
  </property>
</Properties>
</file>